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-15" yWindow="-15" windowWidth="16485" windowHeight="12120" tabRatio="50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AB27" i="1"/>
  <c r="AA27"/>
  <c r="Y27"/>
  <c r="X27"/>
  <c r="V27"/>
  <c r="U27"/>
  <c r="U146" s="1"/>
  <c r="S27"/>
  <c r="R27"/>
  <c r="P27"/>
  <c r="N27"/>
  <c r="L27"/>
  <c r="J27"/>
  <c r="C27"/>
  <c r="D27"/>
  <c r="E27"/>
  <c r="F27"/>
  <c r="G27"/>
  <c r="H27"/>
  <c r="I27"/>
  <c r="B27"/>
  <c r="L122"/>
  <c r="L93"/>
  <c r="L63"/>
  <c r="Q18"/>
  <c r="Q17"/>
  <c r="Q16"/>
  <c r="Q15"/>
  <c r="Q14"/>
  <c r="Q13"/>
  <c r="Q12"/>
  <c r="Q11"/>
  <c r="Q10"/>
  <c r="Q9"/>
  <c r="Q8"/>
  <c r="Q7"/>
  <c r="Q6"/>
  <c r="Q5"/>
  <c r="Q4"/>
  <c r="Q3"/>
  <c r="O18"/>
  <c r="O17"/>
  <c r="O16"/>
  <c r="O15"/>
  <c r="O14"/>
  <c r="O13"/>
  <c r="O12"/>
  <c r="O11"/>
  <c r="O10"/>
  <c r="O9"/>
  <c r="O8"/>
  <c r="O7"/>
  <c r="O6"/>
  <c r="O5"/>
  <c r="O4"/>
  <c r="O3"/>
  <c r="M18"/>
  <c r="M17"/>
  <c r="M16"/>
  <c r="M15"/>
  <c r="M14"/>
  <c r="M13"/>
  <c r="M12"/>
  <c r="M11"/>
  <c r="M10"/>
  <c r="M9"/>
  <c r="M8"/>
  <c r="M7"/>
  <c r="M6"/>
  <c r="M5"/>
  <c r="M4"/>
  <c r="M3"/>
  <c r="K4"/>
  <c r="K5"/>
  <c r="K6"/>
  <c r="K7"/>
  <c r="K8"/>
  <c r="K9"/>
  <c r="K10"/>
  <c r="K11"/>
  <c r="K12"/>
  <c r="K13"/>
  <c r="K14"/>
  <c r="K15"/>
  <c r="K16"/>
  <c r="K17"/>
  <c r="K18"/>
  <c r="K3"/>
  <c r="K58"/>
  <c r="J58" s="1"/>
  <c r="C146"/>
  <c r="D146"/>
  <c r="E146"/>
  <c r="F146"/>
  <c r="G146"/>
  <c r="H146"/>
  <c r="I146"/>
  <c r="R146"/>
  <c r="S146"/>
  <c r="V146"/>
  <c r="X146"/>
  <c r="Y146"/>
  <c r="AA146"/>
  <c r="AB146"/>
  <c r="B146"/>
  <c r="AB117"/>
  <c r="AA117"/>
  <c r="X117"/>
  <c r="U117"/>
  <c r="R117"/>
  <c r="Z117"/>
  <c r="Y117" s="1"/>
  <c r="W117"/>
  <c r="V117" s="1"/>
  <c r="T117"/>
  <c r="S117" s="1"/>
  <c r="Q117"/>
  <c r="P117" s="1"/>
  <c r="P146" s="1"/>
  <c r="O117"/>
  <c r="N117" s="1"/>
  <c r="N146" s="1"/>
  <c r="M117"/>
  <c r="L117" s="1"/>
  <c r="L146" s="1"/>
  <c r="K117"/>
  <c r="J117" s="1"/>
  <c r="C117"/>
  <c r="D117"/>
  <c r="E117"/>
  <c r="F117"/>
  <c r="G117"/>
  <c r="H117"/>
  <c r="I117"/>
  <c r="B117"/>
  <c r="AC15"/>
  <c r="AC4"/>
  <c r="AC5"/>
  <c r="AC6"/>
  <c r="AC7"/>
  <c r="AC8"/>
  <c r="AC9"/>
  <c r="AC10"/>
  <c r="AC11"/>
  <c r="AC12"/>
  <c r="AC13"/>
  <c r="AC14"/>
  <c r="AC16"/>
  <c r="AC17"/>
  <c r="AC18"/>
  <c r="AC3"/>
  <c r="AB88"/>
  <c r="AA88"/>
  <c r="X88"/>
  <c r="Z88"/>
  <c r="Y88" s="1"/>
  <c r="W88"/>
  <c r="V88" s="1"/>
  <c r="U88"/>
  <c r="R88"/>
  <c r="T88"/>
  <c r="S88" s="1"/>
  <c r="Q88"/>
  <c r="P88" s="1"/>
  <c r="O88"/>
  <c r="N88" s="1"/>
  <c r="M88"/>
  <c r="L88" s="1"/>
  <c r="K88"/>
  <c r="J88" s="1"/>
  <c r="C88"/>
  <c r="D88"/>
  <c r="E88"/>
  <c r="F88"/>
  <c r="G88"/>
  <c r="H88"/>
  <c r="I88"/>
  <c r="B88"/>
  <c r="C28"/>
  <c r="D28"/>
  <c r="E28"/>
  <c r="F28"/>
  <c r="G28"/>
  <c r="H28"/>
  <c r="I28"/>
  <c r="L28"/>
  <c r="N28"/>
  <c r="P28"/>
  <c r="S28"/>
  <c r="U28"/>
  <c r="V28"/>
  <c r="Y28"/>
  <c r="AA28"/>
  <c r="AB28"/>
  <c r="X28"/>
  <c r="B28"/>
  <c r="AB58"/>
  <c r="AA58"/>
  <c r="X58"/>
  <c r="U58"/>
  <c r="R58"/>
  <c r="Z58"/>
  <c r="Y58" s="1"/>
  <c r="Z18"/>
  <c r="Z17"/>
  <c r="Z16"/>
  <c r="Z15"/>
  <c r="Z14"/>
  <c r="Z13"/>
  <c r="Z12"/>
  <c r="Z11"/>
  <c r="Z10"/>
  <c r="Z9"/>
  <c r="Z8"/>
  <c r="Z7"/>
  <c r="Z6"/>
  <c r="Z5"/>
  <c r="Z4"/>
  <c r="Z3"/>
  <c r="W58"/>
  <c r="T58"/>
  <c r="V58"/>
  <c r="S58"/>
  <c r="W18"/>
  <c r="W17"/>
  <c r="W16"/>
  <c r="W15"/>
  <c r="W14"/>
  <c r="W13"/>
  <c r="W12"/>
  <c r="W11"/>
  <c r="W10"/>
  <c r="W9"/>
  <c r="W8"/>
  <c r="W7"/>
  <c r="W6"/>
  <c r="W5"/>
  <c r="W4"/>
  <c r="W3"/>
  <c r="T4"/>
  <c r="T5"/>
  <c r="T6"/>
  <c r="T7"/>
  <c r="T8"/>
  <c r="T9"/>
  <c r="T10"/>
  <c r="T11"/>
  <c r="T12"/>
  <c r="T13"/>
  <c r="T14"/>
  <c r="T15"/>
  <c r="T16"/>
  <c r="T17"/>
  <c r="T18"/>
  <c r="T3"/>
  <c r="Q58"/>
  <c r="P58" s="1"/>
  <c r="O58"/>
  <c r="N58" s="1"/>
  <c r="M58"/>
  <c r="L58" s="1"/>
  <c r="C58"/>
  <c r="D58"/>
  <c r="E58"/>
  <c r="F58"/>
  <c r="G58"/>
  <c r="H58"/>
  <c r="I58"/>
  <c r="B58"/>
  <c r="AD24"/>
  <c r="AD23"/>
  <c r="AD20"/>
  <c r="AD22"/>
  <c r="AD21"/>
  <c r="J28" l="1"/>
  <c r="L32"/>
  <c r="L33" s="1"/>
  <c r="J146"/>
  <c r="L151" s="1"/>
  <c r="R28"/>
  <c r="B20"/>
  <c r="C20"/>
  <c r="D20"/>
  <c r="E20"/>
  <c r="F20"/>
  <c r="G20"/>
  <c r="H20"/>
  <c r="I20"/>
  <c r="J20"/>
  <c r="L20"/>
  <c r="N20"/>
  <c r="P20"/>
  <c r="R20"/>
  <c r="S20"/>
  <c r="U20"/>
  <c r="V20"/>
  <c r="X20"/>
  <c r="Y20"/>
  <c r="AA20"/>
  <c r="AB20"/>
  <c r="AC20"/>
  <c r="B21"/>
  <c r="C21"/>
  <c r="D21"/>
  <c r="E21"/>
  <c r="F21"/>
  <c r="G21"/>
  <c r="H21"/>
  <c r="I21"/>
  <c r="J21"/>
  <c r="L21"/>
  <c r="N21"/>
  <c r="P21"/>
  <c r="R21"/>
  <c r="S21"/>
  <c r="U21"/>
  <c r="V21"/>
  <c r="X21"/>
  <c r="Y21"/>
  <c r="AA21"/>
  <c r="AB21"/>
  <c r="B22"/>
  <c r="C22"/>
  <c r="D22"/>
  <c r="E22"/>
  <c r="F22"/>
  <c r="G22"/>
  <c r="H22"/>
  <c r="I22"/>
  <c r="J22"/>
  <c r="L22"/>
  <c r="N22"/>
  <c r="P22"/>
  <c r="R22"/>
  <c r="S22"/>
  <c r="U22"/>
  <c r="V22"/>
  <c r="X22"/>
  <c r="Y22"/>
  <c r="AA22"/>
  <c r="AB22"/>
  <c r="B23"/>
  <c r="C23"/>
  <c r="D23"/>
  <c r="E23"/>
  <c r="F23"/>
  <c r="G23"/>
  <c r="H23"/>
  <c r="I23"/>
  <c r="J23"/>
  <c r="L23"/>
  <c r="N23"/>
  <c r="P23"/>
  <c r="R23"/>
  <c r="S23"/>
  <c r="U23"/>
  <c r="V23"/>
  <c r="X23"/>
  <c r="Y23"/>
  <c r="AA23"/>
  <c r="AB23"/>
  <c r="B24"/>
  <c r="C24"/>
  <c r="D24"/>
  <c r="E24"/>
  <c r="F24"/>
  <c r="G24"/>
  <c r="H24"/>
  <c r="I24"/>
  <c r="J24"/>
  <c r="L24"/>
  <c r="N24"/>
  <c r="P24"/>
  <c r="R24"/>
  <c r="S24"/>
  <c r="U24"/>
  <c r="V24"/>
  <c r="X24"/>
  <c r="Y24"/>
  <c r="AA24"/>
  <c r="AB24"/>
  <c r="B21" i="2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</calcChain>
</file>

<file path=xl/sharedStrings.xml><?xml version="1.0" encoding="utf-8"?>
<sst xmlns="http://schemas.openxmlformats.org/spreadsheetml/2006/main" count="77" uniqueCount="48">
  <si>
    <t>STUDENTE</t>
  </si>
  <si>
    <t>ESERCIZIO N.1</t>
  </si>
  <si>
    <t>ESERCIZIO N.2</t>
  </si>
  <si>
    <t>ESERCIZIO N.3</t>
  </si>
  <si>
    <t>ESERCIZIO N.4</t>
  </si>
  <si>
    <t>TOTALE DI RIGA</t>
  </si>
  <si>
    <t>Voto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</si>
  <si>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</si>
  <si>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</si>
  <si>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</si>
  <si>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</si>
  <si>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</si>
  <si>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</si>
  <si>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</si>
  <si>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</si>
  <si>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</si>
  <si>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</si>
  <si>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</si>
  <si>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</si>
  <si>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</si>
  <si>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</si>
  <si>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</si>
  <si>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</si>
  <si>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</si>
  <si>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</si>
  <si>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</si>
  <si>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</si>
  <si>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media:</t>
    <phoneticPr fontId="1" type="noConversion"/>
  </si>
  <si>
    <t>moda</t>
    <phoneticPr fontId="1" type="noConversion"/>
  </si>
  <si>
    <t>mediana</t>
    <phoneticPr fontId="1" type="noConversion"/>
  </si>
  <si>
    <t>deviazione standard</t>
    <phoneticPr fontId="1" type="noConversion"/>
  </si>
  <si>
    <t>varianza</t>
    <phoneticPr fontId="1" type="noConversion"/>
  </si>
  <si>
    <t>ESERCIZIO N° 1</t>
  </si>
  <si>
    <t>ESERCIZIO N° 2</t>
  </si>
  <si>
    <t>ESERCIZIO N° 3</t>
  </si>
  <si>
    <t>ESERCIZIO N° 4</t>
  </si>
  <si>
    <t>freq.  Risp esatte</t>
  </si>
  <si>
    <t>punteggio max</t>
  </si>
  <si>
    <t>indice di difficoltà</t>
  </si>
  <si>
    <t>media</t>
  </si>
  <si>
    <t>indice di difficoltà complessivo</t>
  </si>
  <si>
    <t>potere discriminante</t>
  </si>
  <si>
    <t>potere discriminante complessivo</t>
  </si>
  <si>
    <t>indice di selettività</t>
  </si>
  <si>
    <t>indice di affidabilità</t>
  </si>
  <si>
    <t>indice di selettività complessivo</t>
  </si>
  <si>
    <t>indice di affidabilità complessivo</t>
  </si>
  <si>
    <t>freq. risposte esatte complessivo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</si>
</sst>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Verdana"/>
    </font>
    <font>
      <sz val="8"/>
      <name val="Verdana"/>
      <family val="2"/>
    </font>
    <font>
      <sz val="10"/>
      <name val="Arial"/>
      <family val="2"/>
    </font>
    <font>
      <sz val="11"/>
      <name val="Tahoma"/>
      <family val="2"/>
    </font>
    <font>
      <sz val="10"/>
      <name val="Verdana"/>
      <family val="2"/>
    </font>
    <font>
      <b/>
      <sz val="11"/>
      <name val="Tahoma"/>
      <family val="2"/>
    </font>
    <font>
      <sz val="10"/>
      <color rgb="FFFF0000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2" borderId="2" xfId="0" applyFont="1" applyFill="1" applyBorder="1" applyAlignment="1">
      <alignment horizontal="center" textRotation="90"/>
    </xf>
    <xf numFmtId="0" fontId="2" fillId="0" borderId="3" xfId="0" applyFont="1" applyBorder="1" applyAlignment="1">
      <alignment horizontal="justify"/>
    </xf>
    <xf numFmtId="0" fontId="3" fillId="0" borderId="14" xfId="0" applyFont="1" applyBorder="1" applyAlignment="1">
      <alignment horizontal="justify"/>
    </xf>
    <xf numFmtId="0" fontId="3" fillId="0" borderId="4" xfId="0" applyFont="1" applyBorder="1" applyAlignment="1">
      <alignment horizontal="justify"/>
    </xf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vertical="top" textRotation="90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/>
    </xf>
    <xf numFmtId="2" fontId="0" fillId="0" borderId="0" xfId="0" applyNumberFormat="1"/>
    <xf numFmtId="164" fontId="0" fillId="0" borderId="0" xfId="0" applyNumberFormat="1"/>
    <xf numFmtId="0" fontId="2" fillId="3" borderId="1" xfId="0" applyFont="1" applyFill="1" applyBorder="1" applyAlignment="1">
      <alignment horizontal="center" textRotation="90"/>
    </xf>
    <xf numFmtId="0" fontId="2" fillId="4" borderId="1" xfId="0" applyFont="1" applyFill="1" applyBorder="1" applyAlignment="1">
      <alignment horizontal="center" textRotation="90"/>
    </xf>
    <xf numFmtId="0" fontId="2" fillId="5" borderId="2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justify" vertical="top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9" fontId="0" fillId="0" borderId="0" xfId="0" applyNumberFormat="1"/>
    <xf numFmtId="0" fontId="4" fillId="0" borderId="0" xfId="0" applyFont="1"/>
    <xf numFmtId="49" fontId="0" fillId="0" borderId="0" xfId="0" applyNumberForma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2" fillId="0" borderId="3" xfId="0" applyFont="1" applyFill="1" applyBorder="1" applyAlignment="1">
      <alignment horizontal="justify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top" wrapText="1"/>
    </xf>
    <xf numFmtId="0" fontId="0" fillId="0" borderId="0" xfId="0" applyFill="1"/>
    <xf numFmtId="164" fontId="0" fillId="0" borderId="0" xfId="0" applyNumberFormat="1" applyFill="1"/>
    <xf numFmtId="1" fontId="3" fillId="0" borderId="4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justify"/>
    </xf>
    <xf numFmtId="1" fontId="3" fillId="7" borderId="4" xfId="0" applyNumberFormat="1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justify" vertical="top" wrapText="1"/>
    </xf>
    <xf numFmtId="0" fontId="0" fillId="7" borderId="0" xfId="0" applyFill="1"/>
    <xf numFmtId="164" fontId="0" fillId="7" borderId="0" xfId="0" applyNumberFormat="1" applyFill="1"/>
    <xf numFmtId="1" fontId="2" fillId="0" borderId="1" xfId="0" applyNumberFormat="1" applyFont="1" applyFill="1" applyBorder="1" applyAlignment="1">
      <alignment horizontal="center"/>
    </xf>
    <xf numFmtId="1" fontId="2" fillId="7" borderId="1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justify" vertical="top" wrapText="1"/>
    </xf>
    <xf numFmtId="0" fontId="2" fillId="8" borderId="3" xfId="0" applyFont="1" applyFill="1" applyBorder="1" applyAlignment="1">
      <alignment horizontal="justify"/>
    </xf>
    <xf numFmtId="1" fontId="3" fillId="8" borderId="4" xfId="0" applyNumberFormat="1" applyFont="1" applyFill="1" applyBorder="1" applyAlignment="1">
      <alignment horizontal="center" vertical="center"/>
    </xf>
    <xf numFmtId="1" fontId="3" fillId="8" borderId="1" xfId="0" applyNumberFormat="1" applyFont="1" applyFill="1" applyBorder="1" applyAlignment="1">
      <alignment horizontal="center" vertical="center"/>
    </xf>
    <xf numFmtId="1" fontId="3" fillId="8" borderId="1" xfId="0" applyNumberFormat="1" applyFont="1" applyFill="1" applyBorder="1" applyAlignment="1">
      <alignment horizontal="center" vertical="center" wrapText="1"/>
    </xf>
    <xf numFmtId="1" fontId="2" fillId="8" borderId="1" xfId="0" applyNumberFormat="1" applyFont="1" applyFill="1" applyBorder="1" applyAlignment="1">
      <alignment horizontal="center"/>
    </xf>
    <xf numFmtId="0" fontId="5" fillId="8" borderId="4" xfId="0" applyFont="1" applyFill="1" applyBorder="1" applyAlignment="1">
      <alignment horizontal="justify" vertical="top" wrapText="1"/>
    </xf>
    <xf numFmtId="0" fontId="0" fillId="8" borderId="0" xfId="0" applyFill="1"/>
    <xf numFmtId="164" fontId="0" fillId="8" borderId="0" xfId="0" applyNumberFormat="1" applyFill="1"/>
    <xf numFmtId="0" fontId="2" fillId="0" borderId="1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6" borderId="12" xfId="0" applyFont="1" applyFill="1" applyBorder="1" applyAlignment="1">
      <alignment horizontal="center" textRotation="90" wrapText="1"/>
    </xf>
    <xf numFmtId="0" fontId="2" fillId="6" borderId="13" xfId="0" applyFont="1" applyFill="1" applyBorder="1" applyAlignment="1">
      <alignment horizontal="center" textRotation="90" wrapText="1"/>
    </xf>
    <xf numFmtId="0" fontId="2" fillId="0" borderId="6" xfId="0" applyFont="1" applyBorder="1" applyAlignment="1">
      <alignment horizontal="justify" textRotation="90"/>
    </xf>
    <xf numFmtId="0" fontId="2" fillId="0" borderId="7" xfId="0" applyFont="1" applyBorder="1" applyAlignment="1">
      <alignment horizontal="justify" textRotation="90"/>
    </xf>
    <xf numFmtId="0" fontId="2" fillId="3" borderId="9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2" fillId="9" borderId="1" xfId="0" applyFont="1" applyFill="1" applyBorder="1" applyAlignment="1">
      <alignment horizontal="center" textRotation="90"/>
    </xf>
    <xf numFmtId="1" fontId="3" fillId="9" borderId="5" xfId="0" applyNumberFormat="1" applyFont="1" applyFill="1" applyBorder="1" applyAlignment="1">
      <alignment horizontal="center" vertical="center"/>
    </xf>
    <xf numFmtId="164" fontId="0" fillId="9" borderId="0" xfId="0" applyNumberFormat="1" applyFill="1"/>
    <xf numFmtId="164" fontId="6" fillId="9" borderId="0" xfId="0" applyNumberFormat="1" applyFont="1" applyFill="1"/>
    <xf numFmtId="0" fontId="0" fillId="9" borderId="0" xfId="0" applyFill="1"/>
    <xf numFmtId="2" fontId="0" fillId="9" borderId="0" xfId="0" applyNumberFormat="1" applyFill="1"/>
    <xf numFmtId="0" fontId="0" fillId="9" borderId="0" xfId="0" applyNumberFormat="1" applyFill="1" applyAlignment="1">
      <alignment horizontal="center" vertical="center"/>
    </xf>
    <xf numFmtId="49" fontId="0" fillId="9" borderId="0" xfId="0" applyNumberFormat="1" applyFill="1" applyAlignment="1">
      <alignment horizontal="center" vertical="center"/>
    </xf>
    <xf numFmtId="9" fontId="0" fillId="9" borderId="0" xfId="0" applyNumberFormat="1" applyFill="1"/>
    <xf numFmtId="0" fontId="0" fillId="9" borderId="8" xfId="0" applyFill="1" applyBorder="1" applyAlignment="1">
      <alignment horizontal="center"/>
    </xf>
    <xf numFmtId="0" fontId="2" fillId="9" borderId="2" xfId="0" applyFont="1" applyFill="1" applyBorder="1" applyAlignment="1">
      <alignment horizontal="center" textRotation="90"/>
    </xf>
    <xf numFmtId="0" fontId="2" fillId="10" borderId="2" xfId="0" applyFont="1" applyFill="1" applyBorder="1" applyAlignment="1">
      <alignment horizontal="center" textRotation="90"/>
    </xf>
    <xf numFmtId="1" fontId="3" fillId="10" borderId="5" xfId="0" applyNumberFormat="1" applyFont="1" applyFill="1" applyBorder="1" applyAlignment="1">
      <alignment horizontal="center" vertical="center"/>
    </xf>
    <xf numFmtId="164" fontId="0" fillId="10" borderId="0" xfId="0" applyNumberFormat="1" applyFill="1"/>
    <xf numFmtId="164" fontId="6" fillId="10" borderId="0" xfId="0" applyNumberFormat="1" applyFont="1" applyFill="1"/>
    <xf numFmtId="0" fontId="0" fillId="10" borderId="0" xfId="0" applyFill="1"/>
    <xf numFmtId="2" fontId="0" fillId="10" borderId="0" xfId="0" applyNumberFormat="1" applyFill="1"/>
    <xf numFmtId="0" fontId="0" fillId="10" borderId="0" xfId="0" applyNumberFormat="1" applyFill="1" applyAlignment="1">
      <alignment horizontal="center" vertical="center"/>
    </xf>
    <xf numFmtId="49" fontId="0" fillId="10" borderId="0" xfId="0" applyNumberFormat="1" applyFill="1" applyAlignment="1">
      <alignment horizontal="center" vertical="center"/>
    </xf>
    <xf numFmtId="9" fontId="0" fillId="10" borderId="0" xfId="0" applyNumberFormat="1" applyFill="1"/>
    <xf numFmtId="0" fontId="2" fillId="10" borderId="8" xfId="0" applyFont="1" applyFill="1" applyBorder="1" applyAlignment="1">
      <alignment horizontal="center"/>
    </xf>
    <xf numFmtId="9" fontId="4" fillId="0" borderId="0" xfId="0" applyNumberFormat="1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it-IT"/>
  <c:chart>
    <c:plotArea>
      <c:layout/>
      <c:barChart>
        <c:barDir val="col"/>
        <c:grouping val="clustered"/>
        <c:ser>
          <c:idx val="0"/>
          <c:order val="0"/>
          <c:val>
            <c:numRef>
              <c:f>Sheet1!$B$58:$AB$58</c:f>
              <c:numCache>
                <c:formatCode>0%</c:formatCode>
                <c:ptCount val="20"/>
                <c:pt idx="0">
                  <c:v>0.375</c:v>
                </c:pt>
                <c:pt idx="1">
                  <c:v>0.5625</c:v>
                </c:pt>
                <c:pt idx="2">
                  <c:v>0.25</c:v>
                </c:pt>
                <c:pt idx="3">
                  <c:v>0.625</c:v>
                </c:pt>
                <c:pt idx="4">
                  <c:v>0.3125</c:v>
                </c:pt>
                <c:pt idx="5">
                  <c:v>0.4375</c:v>
                </c:pt>
                <c:pt idx="6">
                  <c:v>0.4375</c:v>
                </c:pt>
                <c:pt idx="7">
                  <c:v>0.6875</c:v>
                </c:pt>
                <c:pt idx="8">
                  <c:v>0.3125</c:v>
                </c:pt>
                <c:pt idx="9">
                  <c:v>0.4375</c:v>
                </c:pt>
                <c:pt idx="10">
                  <c:v>0.5625</c:v>
                </c:pt>
                <c:pt idx="11">
                  <c:v>0.375</c:v>
                </c:pt>
                <c:pt idx="12">
                  <c:v>0.75</c:v>
                </c:pt>
                <c:pt idx="13">
                  <c:v>0.6875</c:v>
                </c:pt>
                <c:pt idx="14">
                  <c:v>0.75</c:v>
                </c:pt>
                <c:pt idx="15">
                  <c:v>0.125</c:v>
                </c:pt>
                <c:pt idx="16">
                  <c:v>0.75</c:v>
                </c:pt>
                <c:pt idx="17">
                  <c:v>0.5</c:v>
                </c:pt>
                <c:pt idx="18">
                  <c:v>0.625</c:v>
                </c:pt>
                <c:pt idx="19">
                  <c:v>0.6875</c:v>
                </c:pt>
              </c:numCache>
            </c:numRef>
          </c:val>
        </c:ser>
        <c:axId val="71282048"/>
        <c:axId val="77067392"/>
      </c:barChart>
      <c:catAx>
        <c:axId val="71282048"/>
        <c:scaling>
          <c:orientation val="minMax"/>
        </c:scaling>
        <c:axPos val="b"/>
        <c:tickLblPos val="nextTo"/>
        <c:crossAx val="77067392"/>
        <c:crosses val="autoZero"/>
        <c:auto val="1"/>
        <c:lblAlgn val="ctr"/>
        <c:lblOffset val="100"/>
      </c:catAx>
      <c:valAx>
        <c:axId val="77067392"/>
        <c:scaling>
          <c:orientation val="minMax"/>
        </c:scaling>
        <c:axPos val="l"/>
        <c:majorGridlines/>
        <c:numFmt formatCode="0%" sourceLinked="1"/>
        <c:tickLblPos val="nextTo"/>
        <c:crossAx val="71282048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it-IT"/>
  <c:chart>
    <c:plotArea>
      <c:layout/>
      <c:barChart>
        <c:barDir val="col"/>
        <c:grouping val="clustered"/>
        <c:ser>
          <c:idx val="0"/>
          <c:order val="0"/>
          <c:val>
            <c:numRef>
              <c:f>Sheet1!$B$27:$AB$27</c:f>
              <c:numCache>
                <c:formatCode>0.00</c:formatCode>
                <c:ptCount val="20"/>
                <c:pt idx="0">
                  <c:v>0.375</c:v>
                </c:pt>
                <c:pt idx="1">
                  <c:v>0.5625</c:v>
                </c:pt>
                <c:pt idx="2">
                  <c:v>0.25</c:v>
                </c:pt>
                <c:pt idx="3">
                  <c:v>0.625</c:v>
                </c:pt>
                <c:pt idx="4">
                  <c:v>0.3125</c:v>
                </c:pt>
                <c:pt idx="5">
                  <c:v>0.4375</c:v>
                </c:pt>
                <c:pt idx="6">
                  <c:v>0.4375</c:v>
                </c:pt>
                <c:pt idx="7">
                  <c:v>0.6875</c:v>
                </c:pt>
                <c:pt idx="8">
                  <c:v>0.453125</c:v>
                </c:pt>
                <c:pt idx="9">
                  <c:v>0.484375</c:v>
                </c:pt>
                <c:pt idx="10">
                  <c:v>0.515625</c:v>
                </c:pt>
                <c:pt idx="11">
                  <c:v>0.40625</c:v>
                </c:pt>
                <c:pt idx="12">
                  <c:v>0.75</c:v>
                </c:pt>
                <c:pt idx="13">
                  <c:v>0.8125</c:v>
                </c:pt>
                <c:pt idx="14">
                  <c:v>0.75</c:v>
                </c:pt>
                <c:pt idx="15">
                  <c:v>0.375</c:v>
                </c:pt>
                <c:pt idx="16">
                  <c:v>0.75</c:v>
                </c:pt>
                <c:pt idx="17">
                  <c:v>0.53125</c:v>
                </c:pt>
                <c:pt idx="18">
                  <c:v>0.625</c:v>
                </c:pt>
                <c:pt idx="19">
                  <c:v>0.6875</c:v>
                </c:pt>
              </c:numCache>
            </c:numRef>
          </c:val>
        </c:ser>
        <c:axId val="77090816"/>
        <c:axId val="77092352"/>
      </c:barChart>
      <c:catAx>
        <c:axId val="77090816"/>
        <c:scaling>
          <c:orientation val="minMax"/>
        </c:scaling>
        <c:axPos val="b"/>
        <c:tickLblPos val="nextTo"/>
        <c:crossAx val="77092352"/>
        <c:crosses val="autoZero"/>
        <c:auto val="1"/>
        <c:lblAlgn val="ctr"/>
        <c:lblOffset val="100"/>
      </c:catAx>
      <c:valAx>
        <c:axId val="77092352"/>
        <c:scaling>
          <c:orientation val="minMax"/>
        </c:scaling>
        <c:axPos val="l"/>
        <c:majorGridlines/>
        <c:numFmt formatCode="0.00" sourceLinked="1"/>
        <c:tickLblPos val="nextTo"/>
        <c:crossAx val="77090816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it-IT"/>
  <c:chart>
    <c:plotArea>
      <c:layout/>
      <c:barChart>
        <c:barDir val="col"/>
        <c:grouping val="clustered"/>
        <c:ser>
          <c:idx val="0"/>
          <c:order val="0"/>
          <c:val>
            <c:numRef>
              <c:f>Sheet1!$B$88:$AB$88</c:f>
              <c:numCache>
                <c:formatCode>0.00</c:formatCode>
                <c:ptCount val="20"/>
                <c:pt idx="0">
                  <c:v>0.9375</c:v>
                </c:pt>
                <c:pt idx="1">
                  <c:v>0.984375</c:v>
                </c:pt>
                <c:pt idx="2">
                  <c:v>0.75</c:v>
                </c:pt>
                <c:pt idx="3">
                  <c:v>0.9375</c:v>
                </c:pt>
                <c:pt idx="4">
                  <c:v>0.859375</c:v>
                </c:pt>
                <c:pt idx="5">
                  <c:v>0.984375</c:v>
                </c:pt>
                <c:pt idx="6">
                  <c:v>0.984375</c:v>
                </c:pt>
                <c:pt idx="7">
                  <c:v>0.859375</c:v>
                </c:pt>
                <c:pt idx="8">
                  <c:v>0.859375</c:v>
                </c:pt>
                <c:pt idx="9">
                  <c:v>0.984375</c:v>
                </c:pt>
                <c:pt idx="10">
                  <c:v>0.984375</c:v>
                </c:pt>
                <c:pt idx="11">
                  <c:v>0.9375</c:v>
                </c:pt>
                <c:pt idx="12">
                  <c:v>0.75</c:v>
                </c:pt>
                <c:pt idx="13">
                  <c:v>0.859375</c:v>
                </c:pt>
                <c:pt idx="14">
                  <c:v>0.75</c:v>
                </c:pt>
                <c:pt idx="15">
                  <c:v>0.4375</c:v>
                </c:pt>
                <c:pt idx="16">
                  <c:v>0.75</c:v>
                </c:pt>
                <c:pt idx="17">
                  <c:v>1</c:v>
                </c:pt>
                <c:pt idx="18">
                  <c:v>0.9375</c:v>
                </c:pt>
                <c:pt idx="19">
                  <c:v>0.859375</c:v>
                </c:pt>
              </c:numCache>
            </c:numRef>
          </c:val>
        </c:ser>
        <c:axId val="77111680"/>
        <c:axId val="77113216"/>
      </c:barChart>
      <c:catAx>
        <c:axId val="77111680"/>
        <c:scaling>
          <c:orientation val="minMax"/>
        </c:scaling>
        <c:axPos val="b"/>
        <c:tickLblPos val="nextTo"/>
        <c:crossAx val="77113216"/>
        <c:crosses val="autoZero"/>
        <c:auto val="1"/>
        <c:lblAlgn val="ctr"/>
        <c:lblOffset val="100"/>
      </c:catAx>
      <c:valAx>
        <c:axId val="77113216"/>
        <c:scaling>
          <c:orientation val="minMax"/>
        </c:scaling>
        <c:axPos val="l"/>
        <c:majorGridlines/>
        <c:numFmt formatCode="0.00" sourceLinked="1"/>
        <c:tickLblPos val="nextTo"/>
        <c:crossAx val="77111680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it-IT"/>
  <c:chart>
    <c:plotArea>
      <c:layout/>
      <c:barChart>
        <c:barDir val="col"/>
        <c:grouping val="clustered"/>
        <c:ser>
          <c:idx val="0"/>
          <c:order val="0"/>
          <c:val>
            <c:numRef>
              <c:f>Sheet1!$B$117:$AB$117</c:f>
              <c:numCache>
                <c:formatCode>0.00</c:formatCode>
                <c:ptCount val="20"/>
                <c:pt idx="0">
                  <c:v>0.25</c:v>
                </c:pt>
                <c:pt idx="1">
                  <c:v>0.75</c:v>
                </c:pt>
                <c:pt idx="2">
                  <c:v>0.75</c:v>
                </c:pt>
                <c:pt idx="3">
                  <c:v>0.75</c:v>
                </c:pt>
                <c:pt idx="4">
                  <c:v>0</c:v>
                </c:pt>
                <c:pt idx="5">
                  <c:v>0.75</c:v>
                </c:pt>
                <c:pt idx="6">
                  <c:v>0.75</c:v>
                </c:pt>
                <c:pt idx="7">
                  <c:v>0.75</c:v>
                </c:pt>
                <c:pt idx="8">
                  <c:v>0.75</c:v>
                </c:pt>
                <c:pt idx="9">
                  <c:v>0.75</c:v>
                </c:pt>
                <c:pt idx="10">
                  <c:v>1</c:v>
                </c:pt>
                <c:pt idx="11">
                  <c:v>1</c:v>
                </c:pt>
                <c:pt idx="12">
                  <c:v>0.25</c:v>
                </c:pt>
                <c:pt idx="13">
                  <c:v>0.5</c:v>
                </c:pt>
                <c:pt idx="14">
                  <c:v>1</c:v>
                </c:pt>
                <c:pt idx="15">
                  <c:v>0.5</c:v>
                </c:pt>
                <c:pt idx="16">
                  <c:v>0.75</c:v>
                </c:pt>
                <c:pt idx="17">
                  <c:v>0.75</c:v>
                </c:pt>
                <c:pt idx="18">
                  <c:v>0.75</c:v>
                </c:pt>
                <c:pt idx="19">
                  <c:v>0.25</c:v>
                </c:pt>
              </c:numCache>
            </c:numRef>
          </c:val>
        </c:ser>
        <c:axId val="82445824"/>
        <c:axId val="82447360"/>
      </c:barChart>
      <c:catAx>
        <c:axId val="82445824"/>
        <c:scaling>
          <c:orientation val="minMax"/>
        </c:scaling>
        <c:axPos val="b"/>
        <c:tickLblPos val="nextTo"/>
        <c:crossAx val="82447360"/>
        <c:crosses val="autoZero"/>
        <c:auto val="1"/>
        <c:lblAlgn val="ctr"/>
        <c:lblOffset val="100"/>
      </c:catAx>
      <c:valAx>
        <c:axId val="82447360"/>
        <c:scaling>
          <c:orientation val="minMax"/>
        </c:scaling>
        <c:axPos val="l"/>
        <c:majorGridlines/>
        <c:numFmt formatCode="0.00" sourceLinked="1"/>
        <c:tickLblPos val="nextTo"/>
        <c:crossAx val="82445824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it-IT"/>
  <c:chart>
    <c:plotArea>
      <c:layout/>
      <c:barChart>
        <c:barDir val="col"/>
        <c:grouping val="clustered"/>
        <c:ser>
          <c:idx val="0"/>
          <c:order val="0"/>
          <c:val>
            <c:numRef>
              <c:f>Sheet1!$B$146:$AB$146</c:f>
              <c:numCache>
                <c:formatCode>0.00</c:formatCode>
                <c:ptCount val="20"/>
                <c:pt idx="0">
                  <c:v>9.375E-2</c:v>
                </c:pt>
                <c:pt idx="1">
                  <c:v>0.421875</c:v>
                </c:pt>
                <c:pt idx="2">
                  <c:v>0.1875</c:v>
                </c:pt>
                <c:pt idx="3">
                  <c:v>0.46875</c:v>
                </c:pt>
                <c:pt idx="4">
                  <c:v>0</c:v>
                </c:pt>
                <c:pt idx="5">
                  <c:v>0.328125</c:v>
                </c:pt>
                <c:pt idx="6">
                  <c:v>0.328125</c:v>
                </c:pt>
                <c:pt idx="7">
                  <c:v>0.515625</c:v>
                </c:pt>
                <c:pt idx="8">
                  <c:v>0.33984375</c:v>
                </c:pt>
                <c:pt idx="9">
                  <c:v>0.36328125</c:v>
                </c:pt>
                <c:pt idx="10">
                  <c:v>0.515625</c:v>
                </c:pt>
                <c:pt idx="11">
                  <c:v>0.40625</c:v>
                </c:pt>
                <c:pt idx="12">
                  <c:v>0.1875</c:v>
                </c:pt>
                <c:pt idx="13">
                  <c:v>0.40625</c:v>
                </c:pt>
                <c:pt idx="14">
                  <c:v>0.75</c:v>
                </c:pt>
                <c:pt idx="15">
                  <c:v>0.1875</c:v>
                </c:pt>
                <c:pt idx="16">
                  <c:v>0.5625</c:v>
                </c:pt>
                <c:pt idx="17">
                  <c:v>0.3984375</c:v>
                </c:pt>
                <c:pt idx="18">
                  <c:v>0.46875</c:v>
                </c:pt>
                <c:pt idx="19">
                  <c:v>0.171875</c:v>
                </c:pt>
              </c:numCache>
            </c:numRef>
          </c:val>
        </c:ser>
        <c:axId val="81980032"/>
        <c:axId val="82223872"/>
      </c:barChart>
      <c:catAx>
        <c:axId val="81980032"/>
        <c:scaling>
          <c:orientation val="minMax"/>
        </c:scaling>
        <c:axPos val="b"/>
        <c:tickLblPos val="nextTo"/>
        <c:crossAx val="82223872"/>
        <c:crosses val="autoZero"/>
        <c:auto val="1"/>
        <c:lblAlgn val="ctr"/>
        <c:lblOffset val="100"/>
      </c:catAx>
      <c:valAx>
        <c:axId val="82223872"/>
        <c:scaling>
          <c:orientation val="minMax"/>
        </c:scaling>
        <c:axPos val="l"/>
        <c:majorGridlines/>
        <c:numFmt formatCode="0.00" sourceLinked="1"/>
        <c:tickLblPos val="nextTo"/>
        <c:crossAx val="81980032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12223</xdr:colOff>
      <xdr:row>59</xdr:row>
      <xdr:rowOff>12225</xdr:rowOff>
    </xdr:from>
    <xdr:to>
      <xdr:col>9</xdr:col>
      <xdr:colOff>12224</xdr:colOff>
      <xdr:row>84</xdr:row>
      <xdr:rowOff>29545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</xdr:colOff>
      <xdr:row>29</xdr:row>
      <xdr:rowOff>2</xdr:rowOff>
    </xdr:from>
    <xdr:to>
      <xdr:col>8</xdr:col>
      <xdr:colOff>829237</xdr:colOff>
      <xdr:row>53</xdr:row>
      <xdr:rowOff>145677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89</xdr:row>
      <xdr:rowOff>0</xdr:rowOff>
    </xdr:from>
    <xdr:to>
      <xdr:col>9</xdr:col>
      <xdr:colOff>0</xdr:colOff>
      <xdr:row>113</xdr:row>
      <xdr:rowOff>121227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118</xdr:row>
      <xdr:rowOff>76200</xdr:rowOff>
    </xdr:from>
    <xdr:to>
      <xdr:col>9</xdr:col>
      <xdr:colOff>0</xdr:colOff>
      <xdr:row>143</xdr:row>
      <xdr:rowOff>50800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1308100</xdr:colOff>
      <xdr:row>147</xdr:row>
      <xdr:rowOff>0</xdr:rowOff>
    </xdr:from>
    <xdr:to>
      <xdr:col>9</xdr:col>
      <xdr:colOff>12700</xdr:colOff>
      <xdr:row>172</xdr:row>
      <xdr:rowOff>12700</xdr:rowOff>
    </xdr:to>
    <xdr:graphicFrame macro="">
      <xdr:nvGraphicFramePr>
        <xdr:cNvPr id="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1"/>
  <sheetViews>
    <sheetView tabSelected="1" topLeftCell="F113" zoomScale="75" zoomScaleNormal="75" workbookViewId="0">
      <selection activeCell="Z113" sqref="Z1:Z1048576"/>
    </sheetView>
  </sheetViews>
  <sheetFormatPr defaultColWidth="11" defaultRowHeight="12.75"/>
  <cols>
    <col min="1" max="1" width="17.375" customWidth="1"/>
    <col min="11" max="11" width="11" style="83" hidden="1" customWidth="1"/>
    <col min="13" max="13" width="11" style="83" hidden="1" customWidth="1"/>
    <col min="15" max="15" width="11" style="83" hidden="1" customWidth="1"/>
    <col min="17" max="17" width="11" style="83" hidden="1" customWidth="1"/>
    <col min="20" max="20" width="11" style="94" hidden="1" customWidth="1"/>
    <col min="23" max="23" width="11" style="94" hidden="1" customWidth="1"/>
    <col min="26" max="26" width="11" style="94" hidden="1" customWidth="1"/>
  </cols>
  <sheetData>
    <row r="1" spans="1:32" ht="13.5" thickBot="1">
      <c r="A1" s="58" t="s">
        <v>0</v>
      </c>
      <c r="B1" s="60" t="s">
        <v>1</v>
      </c>
      <c r="C1" s="61"/>
      <c r="D1" s="61"/>
      <c r="E1" s="61"/>
      <c r="F1" s="61"/>
      <c r="G1" s="61"/>
      <c r="H1" s="61"/>
      <c r="I1" s="62"/>
      <c r="J1" s="63" t="s">
        <v>2</v>
      </c>
      <c r="K1" s="64"/>
      <c r="L1" s="65"/>
      <c r="M1" s="65"/>
      <c r="N1" s="65"/>
      <c r="O1" s="65"/>
      <c r="P1" s="66"/>
      <c r="Q1" s="88"/>
      <c r="R1" s="67" t="s">
        <v>3</v>
      </c>
      <c r="S1" s="68"/>
      <c r="T1" s="68"/>
      <c r="U1" s="68"/>
      <c r="V1" s="69"/>
      <c r="W1" s="99"/>
      <c r="X1" s="70" t="s">
        <v>4</v>
      </c>
      <c r="Y1" s="71"/>
      <c r="Z1" s="71"/>
      <c r="AA1" s="71"/>
      <c r="AB1" s="72"/>
      <c r="AC1" s="54" t="s">
        <v>5</v>
      </c>
      <c r="AD1" s="56" t="s">
        <v>6</v>
      </c>
    </row>
    <row r="2" spans="1:32" ht="42" thickBot="1">
      <c r="A2" s="59"/>
      <c r="B2" s="12" t="s">
        <v>7</v>
      </c>
      <c r="C2" s="12" t="s">
        <v>8</v>
      </c>
      <c r="D2" s="12" t="s">
        <v>9</v>
      </c>
      <c r="E2" s="12" t="s">
        <v>10</v>
      </c>
      <c r="F2" s="12" t="s">
        <v>11</v>
      </c>
      <c r="G2" s="12" t="s">
        <v>12</v>
      </c>
      <c r="H2" s="12" t="s">
        <v>13</v>
      </c>
      <c r="I2" s="12" t="s">
        <v>14</v>
      </c>
      <c r="J2" s="13" t="s">
        <v>15</v>
      </c>
      <c r="K2" s="79"/>
      <c r="L2" s="13" t="s">
        <v>16</v>
      </c>
      <c r="M2" s="79"/>
      <c r="N2" s="13" t="s">
        <v>17</v>
      </c>
      <c r="O2" s="79"/>
      <c r="P2" s="13" t="s">
        <v>18</v>
      </c>
      <c r="Q2" s="89"/>
      <c r="R2" s="14" t="s">
        <v>19</v>
      </c>
      <c r="S2" s="14" t="s">
        <v>20</v>
      </c>
      <c r="T2" s="90"/>
      <c r="U2" s="14" t="s">
        <v>21</v>
      </c>
      <c r="V2" s="14" t="s">
        <v>22</v>
      </c>
      <c r="W2" s="90"/>
      <c r="X2" s="1" t="s">
        <v>23</v>
      </c>
      <c r="Y2" s="1" t="s">
        <v>24</v>
      </c>
      <c r="Z2" s="90"/>
      <c r="AA2" s="1" t="s">
        <v>25</v>
      </c>
      <c r="AB2" s="1" t="s">
        <v>26</v>
      </c>
      <c r="AC2" s="55"/>
      <c r="AD2" s="57"/>
    </row>
    <row r="3" spans="1:32" s="31" customFormat="1" ht="15" thickBot="1">
      <c r="A3" s="26">
        <v>1</v>
      </c>
      <c r="B3" s="27">
        <v>0</v>
      </c>
      <c r="C3" s="28">
        <v>1</v>
      </c>
      <c r="D3" s="28">
        <v>0</v>
      </c>
      <c r="E3" s="28">
        <v>0</v>
      </c>
      <c r="F3" s="28">
        <v>1</v>
      </c>
      <c r="G3" s="28">
        <v>1</v>
      </c>
      <c r="H3" s="28">
        <v>0</v>
      </c>
      <c r="I3" s="28">
        <v>1</v>
      </c>
      <c r="J3" s="28">
        <v>0</v>
      </c>
      <c r="K3" s="80">
        <f>IF(J3=4,J3,IF(J3=3,4,0))</f>
        <v>0</v>
      </c>
      <c r="L3" s="28">
        <v>0</v>
      </c>
      <c r="M3" s="80">
        <f>IF(L3=4,L3,IF(L3=3,4,0))</f>
        <v>0</v>
      </c>
      <c r="N3" s="28">
        <v>0</v>
      </c>
      <c r="O3" s="80">
        <f>IF(N3=4,N3,IF(N3=3,4,0))</f>
        <v>0</v>
      </c>
      <c r="P3" s="28">
        <v>0</v>
      </c>
      <c r="Q3" s="80">
        <f>IF(P3=4,P3,IF(P3=3,4,0))</f>
        <v>0</v>
      </c>
      <c r="R3" s="28">
        <v>1</v>
      </c>
      <c r="S3" s="28">
        <v>2</v>
      </c>
      <c r="T3" s="91">
        <f>IF(S3=2,S3,0)</f>
        <v>2</v>
      </c>
      <c r="U3" s="28">
        <v>1</v>
      </c>
      <c r="V3" s="29">
        <v>0</v>
      </c>
      <c r="W3" s="91">
        <f>IF(V3=2,V3,0)</f>
        <v>0</v>
      </c>
      <c r="X3" s="29">
        <v>1</v>
      </c>
      <c r="Y3" s="29">
        <v>2</v>
      </c>
      <c r="Z3" s="91">
        <f>IF(Y3=2,Y3,0)</f>
        <v>2</v>
      </c>
      <c r="AA3" s="29">
        <v>1</v>
      </c>
      <c r="AB3" s="28">
        <v>1</v>
      </c>
      <c r="AC3" s="43">
        <f>SUM(B3:J3,L3,N3,P3,R3:S3,U3:V3,X3:Y3,AA3:AB3)</f>
        <v>13</v>
      </c>
      <c r="AD3" s="30">
        <v>4.5</v>
      </c>
      <c r="AF3" s="32"/>
    </row>
    <row r="4" spans="1:32" s="41" customFormat="1" ht="15" thickBot="1">
      <c r="A4" s="36">
        <v>2</v>
      </c>
      <c r="B4" s="37">
        <v>0</v>
      </c>
      <c r="C4" s="38">
        <v>1</v>
      </c>
      <c r="D4" s="38">
        <v>1</v>
      </c>
      <c r="E4" s="38">
        <v>1</v>
      </c>
      <c r="F4" s="38">
        <v>1</v>
      </c>
      <c r="G4" s="38">
        <v>1</v>
      </c>
      <c r="H4" s="38">
        <v>1</v>
      </c>
      <c r="I4" s="38">
        <v>1</v>
      </c>
      <c r="J4" s="38">
        <v>4</v>
      </c>
      <c r="K4" s="80">
        <f t="shared" ref="K4:M18" si="0">IF(J4=4,J4,IF(J4=3,4,0))</f>
        <v>4</v>
      </c>
      <c r="L4" s="38">
        <v>4</v>
      </c>
      <c r="M4" s="80">
        <f t="shared" si="0"/>
        <v>4</v>
      </c>
      <c r="N4" s="38">
        <v>4</v>
      </c>
      <c r="O4" s="80">
        <f t="shared" ref="O4" si="1">IF(N4=4,N4,IF(N4=3,4,0))</f>
        <v>4</v>
      </c>
      <c r="P4" s="38">
        <v>4</v>
      </c>
      <c r="Q4" s="80">
        <f t="shared" ref="Q4" si="2">IF(P4=4,P4,IF(P4=3,4,0))</f>
        <v>4</v>
      </c>
      <c r="R4" s="38">
        <v>1</v>
      </c>
      <c r="S4" s="38">
        <v>2</v>
      </c>
      <c r="T4" s="91">
        <f t="shared" ref="T4:T18" si="3">IF(S4=2,S4,0)</f>
        <v>2</v>
      </c>
      <c r="U4" s="38">
        <v>1</v>
      </c>
      <c r="V4" s="39">
        <v>2</v>
      </c>
      <c r="W4" s="91">
        <f t="shared" ref="W4:W18" si="4">IF(V4=2,V4,0)</f>
        <v>2</v>
      </c>
      <c r="X4" s="39">
        <v>1</v>
      </c>
      <c r="Y4" s="39">
        <v>2</v>
      </c>
      <c r="Z4" s="91">
        <f t="shared" ref="Z4:Z18" si="5">IF(Y4=2,Y4,0)</f>
        <v>2</v>
      </c>
      <c r="AA4" s="39">
        <v>1</v>
      </c>
      <c r="AB4" s="38">
        <v>1</v>
      </c>
      <c r="AC4" s="44">
        <f t="shared" ref="AC4:AC18" si="6">SUM(B4:J4,L4,N4,P4,R4:S4,U4:V4,X4:Y4,AA4:AB4)</f>
        <v>34</v>
      </c>
      <c r="AD4" s="40">
        <v>10</v>
      </c>
      <c r="AF4" s="42"/>
    </row>
    <row r="5" spans="1:32" ht="15" thickBot="1">
      <c r="A5" s="2">
        <v>3</v>
      </c>
      <c r="B5" s="16">
        <v>1</v>
      </c>
      <c r="C5" s="17">
        <v>0</v>
      </c>
      <c r="D5" s="17">
        <v>0</v>
      </c>
      <c r="E5" s="17">
        <v>1</v>
      </c>
      <c r="F5" s="17">
        <v>1</v>
      </c>
      <c r="G5" s="17">
        <v>1</v>
      </c>
      <c r="H5" s="17">
        <v>1</v>
      </c>
      <c r="I5" s="17">
        <v>1</v>
      </c>
      <c r="J5" s="17">
        <v>2</v>
      </c>
      <c r="K5" s="80">
        <f t="shared" si="0"/>
        <v>0</v>
      </c>
      <c r="L5" s="17">
        <v>3</v>
      </c>
      <c r="M5" s="80">
        <f t="shared" si="0"/>
        <v>4</v>
      </c>
      <c r="N5" s="17">
        <v>3</v>
      </c>
      <c r="O5" s="80">
        <f t="shared" ref="O5" si="7">IF(N5=4,N5,IF(N5=3,4,0))</f>
        <v>4</v>
      </c>
      <c r="P5" s="17">
        <v>3</v>
      </c>
      <c r="Q5" s="80">
        <f t="shared" ref="Q5" si="8">IF(P5=4,P5,IF(P5=3,4,0))</f>
        <v>4</v>
      </c>
      <c r="R5" s="17">
        <v>1</v>
      </c>
      <c r="S5" s="17">
        <v>1</v>
      </c>
      <c r="T5" s="91">
        <f t="shared" si="3"/>
        <v>0</v>
      </c>
      <c r="U5" s="17">
        <v>1</v>
      </c>
      <c r="V5" s="18">
        <v>0</v>
      </c>
      <c r="W5" s="91">
        <f t="shared" si="4"/>
        <v>0</v>
      </c>
      <c r="X5" s="18">
        <v>1</v>
      </c>
      <c r="Y5" s="18">
        <v>2</v>
      </c>
      <c r="Z5" s="91">
        <f t="shared" si="5"/>
        <v>2</v>
      </c>
      <c r="AA5" s="18">
        <v>1</v>
      </c>
      <c r="AB5" s="17">
        <v>1</v>
      </c>
      <c r="AC5" s="43">
        <f t="shared" si="6"/>
        <v>25</v>
      </c>
      <c r="AD5" s="15">
        <v>7.5</v>
      </c>
      <c r="AF5" s="11"/>
    </row>
    <row r="6" spans="1:32" s="52" customFormat="1" ht="15" thickBot="1">
      <c r="A6" s="46">
        <v>4</v>
      </c>
      <c r="B6" s="47">
        <v>0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  <c r="J6" s="48">
        <v>0</v>
      </c>
      <c r="K6" s="80">
        <f t="shared" si="0"/>
        <v>0</v>
      </c>
      <c r="L6" s="48">
        <v>0</v>
      </c>
      <c r="M6" s="80">
        <f t="shared" si="0"/>
        <v>0</v>
      </c>
      <c r="N6" s="48">
        <v>0</v>
      </c>
      <c r="O6" s="80">
        <f t="shared" ref="O6" si="9">IF(N6=4,N6,IF(N6=3,4,0))</f>
        <v>0</v>
      </c>
      <c r="P6" s="48">
        <v>0</v>
      </c>
      <c r="Q6" s="80">
        <f t="shared" ref="Q6" si="10">IF(P6=4,P6,IF(P6=3,4,0))</f>
        <v>0</v>
      </c>
      <c r="R6" s="48">
        <v>0</v>
      </c>
      <c r="S6" s="48">
        <v>1</v>
      </c>
      <c r="T6" s="91">
        <f t="shared" si="3"/>
        <v>0</v>
      </c>
      <c r="U6" s="48">
        <v>0</v>
      </c>
      <c r="V6" s="49">
        <v>0</v>
      </c>
      <c r="W6" s="91">
        <f t="shared" si="4"/>
        <v>0</v>
      </c>
      <c r="X6" s="49">
        <v>0</v>
      </c>
      <c r="Y6" s="49">
        <v>0</v>
      </c>
      <c r="Z6" s="91">
        <f t="shared" si="5"/>
        <v>0</v>
      </c>
      <c r="AA6" s="49">
        <v>0</v>
      </c>
      <c r="AB6" s="48">
        <v>0</v>
      </c>
      <c r="AC6" s="50">
        <f t="shared" si="6"/>
        <v>1</v>
      </c>
      <c r="AD6" s="51">
        <v>2</v>
      </c>
      <c r="AF6" s="53"/>
    </row>
    <row r="7" spans="1:32" ht="15" thickBot="1">
      <c r="A7" s="2">
        <v>5</v>
      </c>
      <c r="B7" s="16">
        <v>0</v>
      </c>
      <c r="C7" s="17">
        <v>1</v>
      </c>
      <c r="D7" s="17">
        <v>0</v>
      </c>
      <c r="E7" s="17">
        <v>1</v>
      </c>
      <c r="F7" s="17">
        <v>0</v>
      </c>
      <c r="G7" s="17">
        <v>1</v>
      </c>
      <c r="H7" s="17">
        <v>1</v>
      </c>
      <c r="I7" s="17">
        <v>1</v>
      </c>
      <c r="J7" s="17">
        <v>4</v>
      </c>
      <c r="K7" s="80">
        <f t="shared" si="0"/>
        <v>4</v>
      </c>
      <c r="L7" s="17">
        <v>3</v>
      </c>
      <c r="M7" s="80">
        <f t="shared" si="0"/>
        <v>4</v>
      </c>
      <c r="N7" s="17">
        <v>4</v>
      </c>
      <c r="O7" s="80">
        <f t="shared" ref="O7" si="11">IF(N7=4,N7,IF(N7=3,4,0))</f>
        <v>4</v>
      </c>
      <c r="P7" s="17">
        <v>2</v>
      </c>
      <c r="Q7" s="80">
        <f t="shared" ref="Q7" si="12">IF(P7=4,P7,IF(P7=3,4,0))</f>
        <v>0</v>
      </c>
      <c r="R7" s="17">
        <v>1</v>
      </c>
      <c r="S7" s="17">
        <v>2</v>
      </c>
      <c r="T7" s="91">
        <f t="shared" si="3"/>
        <v>2</v>
      </c>
      <c r="U7" s="17">
        <v>1</v>
      </c>
      <c r="V7" s="18">
        <v>1</v>
      </c>
      <c r="W7" s="91">
        <f t="shared" si="4"/>
        <v>0</v>
      </c>
      <c r="X7" s="18">
        <v>1</v>
      </c>
      <c r="Y7" s="18">
        <v>0</v>
      </c>
      <c r="Z7" s="91">
        <f t="shared" si="5"/>
        <v>0</v>
      </c>
      <c r="AA7" s="18">
        <v>0</v>
      </c>
      <c r="AB7" s="17">
        <v>0</v>
      </c>
      <c r="AC7" s="43">
        <f t="shared" si="6"/>
        <v>24</v>
      </c>
      <c r="AD7" s="15">
        <v>7.5</v>
      </c>
      <c r="AF7" s="11"/>
    </row>
    <row r="8" spans="1:32" s="41" customFormat="1" ht="15" thickBot="1">
      <c r="A8" s="36">
        <v>6</v>
      </c>
      <c r="B8" s="37">
        <v>0</v>
      </c>
      <c r="C8" s="38">
        <v>1</v>
      </c>
      <c r="D8" s="38">
        <v>1</v>
      </c>
      <c r="E8" s="38">
        <v>1</v>
      </c>
      <c r="F8" s="38">
        <v>0</v>
      </c>
      <c r="G8" s="38">
        <v>1</v>
      </c>
      <c r="H8" s="38">
        <v>1</v>
      </c>
      <c r="I8" s="38">
        <v>1</v>
      </c>
      <c r="J8" s="38">
        <v>2</v>
      </c>
      <c r="K8" s="80">
        <f t="shared" si="0"/>
        <v>0</v>
      </c>
      <c r="L8" s="38">
        <v>2</v>
      </c>
      <c r="M8" s="80">
        <f t="shared" si="0"/>
        <v>0</v>
      </c>
      <c r="N8" s="38">
        <v>4</v>
      </c>
      <c r="O8" s="80">
        <f t="shared" ref="O8" si="13">IF(N8=4,N8,IF(N8=3,4,0))</f>
        <v>4</v>
      </c>
      <c r="P8" s="38">
        <v>4</v>
      </c>
      <c r="Q8" s="80">
        <f t="shared" ref="Q8" si="14">IF(P8=4,P8,IF(P8=3,4,0))</f>
        <v>4</v>
      </c>
      <c r="R8" s="38">
        <v>1</v>
      </c>
      <c r="S8" s="38">
        <v>2</v>
      </c>
      <c r="T8" s="91">
        <f t="shared" si="3"/>
        <v>2</v>
      </c>
      <c r="U8" s="38">
        <v>1</v>
      </c>
      <c r="V8" s="39">
        <v>1</v>
      </c>
      <c r="W8" s="91">
        <f t="shared" si="4"/>
        <v>0</v>
      </c>
      <c r="X8" s="39">
        <v>1</v>
      </c>
      <c r="Y8" s="39">
        <v>2</v>
      </c>
      <c r="Z8" s="91">
        <f t="shared" si="5"/>
        <v>2</v>
      </c>
      <c r="AA8" s="39">
        <v>1</v>
      </c>
      <c r="AB8" s="38">
        <v>1</v>
      </c>
      <c r="AC8" s="44">
        <f t="shared" si="6"/>
        <v>28</v>
      </c>
      <c r="AD8" s="40">
        <v>8.5</v>
      </c>
      <c r="AF8" s="42"/>
    </row>
    <row r="9" spans="1:32" s="41" customFormat="1" ht="15" thickBot="1">
      <c r="A9" s="36">
        <v>7</v>
      </c>
      <c r="B9" s="37">
        <v>1</v>
      </c>
      <c r="C9" s="38">
        <v>1</v>
      </c>
      <c r="D9" s="38">
        <v>0</v>
      </c>
      <c r="E9" s="38">
        <v>1</v>
      </c>
      <c r="F9" s="38">
        <v>0</v>
      </c>
      <c r="G9" s="38">
        <v>0</v>
      </c>
      <c r="H9" s="38">
        <v>1</v>
      </c>
      <c r="I9" s="38">
        <v>1</v>
      </c>
      <c r="J9" s="38">
        <v>4</v>
      </c>
      <c r="K9" s="80">
        <f t="shared" si="0"/>
        <v>4</v>
      </c>
      <c r="L9" s="38">
        <v>4</v>
      </c>
      <c r="M9" s="80">
        <f t="shared" si="0"/>
        <v>4</v>
      </c>
      <c r="N9" s="38">
        <v>4</v>
      </c>
      <c r="O9" s="80">
        <f t="shared" ref="O9" si="15">IF(N9=4,N9,IF(N9=3,4,0))</f>
        <v>4</v>
      </c>
      <c r="P9" s="38">
        <v>3</v>
      </c>
      <c r="Q9" s="80">
        <f t="shared" ref="Q9" si="16">IF(P9=4,P9,IF(P9=3,4,0))</f>
        <v>4</v>
      </c>
      <c r="R9" s="38">
        <v>0</v>
      </c>
      <c r="S9" s="38">
        <v>2</v>
      </c>
      <c r="T9" s="91">
        <f t="shared" si="3"/>
        <v>2</v>
      </c>
      <c r="U9" s="38">
        <v>1</v>
      </c>
      <c r="V9" s="39">
        <v>1</v>
      </c>
      <c r="W9" s="91">
        <f t="shared" si="4"/>
        <v>0</v>
      </c>
      <c r="X9" s="39">
        <v>1</v>
      </c>
      <c r="Y9" s="39">
        <v>1</v>
      </c>
      <c r="Z9" s="91">
        <f t="shared" si="5"/>
        <v>0</v>
      </c>
      <c r="AA9" s="39">
        <v>1</v>
      </c>
      <c r="AB9" s="38">
        <v>1</v>
      </c>
      <c r="AC9" s="44">
        <f t="shared" si="6"/>
        <v>28</v>
      </c>
      <c r="AD9" s="40">
        <v>8.5</v>
      </c>
      <c r="AF9" s="42"/>
    </row>
    <row r="10" spans="1:32" s="52" customFormat="1" ht="15" thickBot="1">
      <c r="A10" s="46">
        <v>8</v>
      </c>
      <c r="B10" s="47">
        <v>0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1</v>
      </c>
      <c r="K10" s="80">
        <f t="shared" si="0"/>
        <v>0</v>
      </c>
      <c r="L10" s="48">
        <v>1</v>
      </c>
      <c r="M10" s="80">
        <f t="shared" si="0"/>
        <v>0</v>
      </c>
      <c r="N10" s="48">
        <v>0</v>
      </c>
      <c r="O10" s="80">
        <f t="shared" ref="O10" si="17">IF(N10=4,N10,IF(N10=3,4,0))</f>
        <v>0</v>
      </c>
      <c r="P10" s="48">
        <v>0</v>
      </c>
      <c r="Q10" s="80">
        <f t="shared" ref="Q10" si="18">IF(P10=4,P10,IF(P10=3,4,0))</f>
        <v>0</v>
      </c>
      <c r="R10" s="48">
        <v>1</v>
      </c>
      <c r="S10" s="48">
        <v>2</v>
      </c>
      <c r="T10" s="91">
        <f t="shared" si="3"/>
        <v>2</v>
      </c>
      <c r="U10" s="48">
        <v>0</v>
      </c>
      <c r="V10" s="49">
        <v>0</v>
      </c>
      <c r="W10" s="91">
        <f t="shared" si="4"/>
        <v>0</v>
      </c>
      <c r="X10" s="49">
        <v>0</v>
      </c>
      <c r="Y10" s="49">
        <v>0</v>
      </c>
      <c r="Z10" s="91">
        <f t="shared" si="5"/>
        <v>0</v>
      </c>
      <c r="AA10" s="49">
        <v>0</v>
      </c>
      <c r="AB10" s="48">
        <v>1</v>
      </c>
      <c r="AC10" s="50">
        <f t="shared" si="6"/>
        <v>6</v>
      </c>
      <c r="AD10" s="51">
        <v>3</v>
      </c>
      <c r="AF10" s="53"/>
    </row>
    <row r="11" spans="1:32" ht="15" thickBot="1">
      <c r="A11" s="2">
        <v>9</v>
      </c>
      <c r="B11" s="16">
        <v>0</v>
      </c>
      <c r="C11" s="17">
        <v>0</v>
      </c>
      <c r="D11" s="17">
        <v>0</v>
      </c>
      <c r="E11" s="17">
        <v>1</v>
      </c>
      <c r="F11" s="17">
        <v>0</v>
      </c>
      <c r="G11" s="17">
        <v>0</v>
      </c>
      <c r="H11" s="17">
        <v>0</v>
      </c>
      <c r="I11" s="17">
        <v>0</v>
      </c>
      <c r="J11" s="17">
        <v>1</v>
      </c>
      <c r="K11" s="80">
        <f t="shared" si="0"/>
        <v>0</v>
      </c>
      <c r="L11" s="17">
        <v>2</v>
      </c>
      <c r="M11" s="80">
        <f t="shared" si="0"/>
        <v>0</v>
      </c>
      <c r="N11" s="17">
        <v>1</v>
      </c>
      <c r="O11" s="80">
        <f t="shared" ref="O11" si="19">IF(N11=4,N11,IF(N11=3,4,0))</f>
        <v>0</v>
      </c>
      <c r="P11" s="17">
        <v>1</v>
      </c>
      <c r="Q11" s="80">
        <f t="shared" ref="Q11" si="20">IF(P11=4,P11,IF(P11=3,4,0))</f>
        <v>0</v>
      </c>
      <c r="R11" s="17">
        <v>1</v>
      </c>
      <c r="S11" s="17">
        <v>2</v>
      </c>
      <c r="T11" s="91">
        <f t="shared" si="3"/>
        <v>2</v>
      </c>
      <c r="U11" s="17">
        <v>1</v>
      </c>
      <c r="V11" s="18">
        <v>1</v>
      </c>
      <c r="W11" s="91">
        <f t="shared" si="4"/>
        <v>0</v>
      </c>
      <c r="X11" s="18">
        <v>1</v>
      </c>
      <c r="Y11" s="18">
        <v>2</v>
      </c>
      <c r="Z11" s="91">
        <f t="shared" si="5"/>
        <v>2</v>
      </c>
      <c r="AA11" s="18">
        <v>0</v>
      </c>
      <c r="AB11" s="17">
        <v>1</v>
      </c>
      <c r="AC11" s="43">
        <f t="shared" si="6"/>
        <v>15</v>
      </c>
      <c r="AD11" s="15">
        <v>5</v>
      </c>
      <c r="AF11" s="11"/>
    </row>
    <row r="12" spans="1:32" ht="15" thickBot="1">
      <c r="A12" s="2">
        <v>10</v>
      </c>
      <c r="B12" s="16">
        <v>0</v>
      </c>
      <c r="C12" s="17">
        <v>1</v>
      </c>
      <c r="D12" s="17">
        <v>0</v>
      </c>
      <c r="E12" s="17">
        <v>0</v>
      </c>
      <c r="F12" s="17">
        <v>0</v>
      </c>
      <c r="G12" s="17">
        <v>0</v>
      </c>
      <c r="H12" s="17">
        <v>1</v>
      </c>
      <c r="I12" s="17">
        <v>1</v>
      </c>
      <c r="J12" s="17">
        <v>1</v>
      </c>
      <c r="K12" s="80">
        <f t="shared" si="0"/>
        <v>0</v>
      </c>
      <c r="L12" s="17">
        <v>2</v>
      </c>
      <c r="M12" s="80">
        <f t="shared" si="0"/>
        <v>0</v>
      </c>
      <c r="N12" s="17">
        <v>3</v>
      </c>
      <c r="O12" s="80">
        <f t="shared" ref="O12" si="21">IF(N12=4,N12,IF(N12=3,4,0))</f>
        <v>4</v>
      </c>
      <c r="P12" s="17">
        <v>1</v>
      </c>
      <c r="Q12" s="80">
        <f t="shared" ref="Q12" si="22">IF(P12=4,P12,IF(P12=3,4,0))</f>
        <v>0</v>
      </c>
      <c r="R12" s="17">
        <v>1</v>
      </c>
      <c r="S12" s="17">
        <v>1</v>
      </c>
      <c r="T12" s="91">
        <f t="shared" si="3"/>
        <v>0</v>
      </c>
      <c r="U12" s="17">
        <v>1</v>
      </c>
      <c r="V12" s="18">
        <v>0</v>
      </c>
      <c r="W12" s="91">
        <f t="shared" si="4"/>
        <v>0</v>
      </c>
      <c r="X12" s="18">
        <v>1</v>
      </c>
      <c r="Y12" s="18">
        <v>0</v>
      </c>
      <c r="Z12" s="91">
        <f t="shared" si="5"/>
        <v>0</v>
      </c>
      <c r="AA12" s="18">
        <v>1</v>
      </c>
      <c r="AB12" s="17">
        <v>0</v>
      </c>
      <c r="AC12" s="43">
        <f t="shared" si="6"/>
        <v>15</v>
      </c>
      <c r="AD12" s="15">
        <v>5</v>
      </c>
      <c r="AF12" s="11"/>
    </row>
    <row r="13" spans="1:32" s="31" customFormat="1" ht="15" thickBot="1">
      <c r="A13" s="26">
        <v>11</v>
      </c>
      <c r="B13" s="33">
        <v>0</v>
      </c>
      <c r="C13" s="34">
        <v>1</v>
      </c>
      <c r="D13" s="34">
        <v>0</v>
      </c>
      <c r="E13" s="34">
        <v>1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80">
        <f t="shared" si="0"/>
        <v>0</v>
      </c>
      <c r="L13" s="34">
        <v>0</v>
      </c>
      <c r="M13" s="80">
        <f t="shared" si="0"/>
        <v>0</v>
      </c>
      <c r="N13" s="34">
        <v>0</v>
      </c>
      <c r="O13" s="80">
        <f t="shared" ref="O13" si="23">IF(N13=4,N13,IF(N13=3,4,0))</f>
        <v>0</v>
      </c>
      <c r="P13" s="34">
        <v>0</v>
      </c>
      <c r="Q13" s="80">
        <f t="shared" ref="Q13" si="24">IF(P13=4,P13,IF(P13=3,4,0))</f>
        <v>0</v>
      </c>
      <c r="R13" s="34">
        <v>0</v>
      </c>
      <c r="S13" s="34">
        <v>2</v>
      </c>
      <c r="T13" s="91">
        <f t="shared" si="3"/>
        <v>2</v>
      </c>
      <c r="U13" s="34">
        <v>1</v>
      </c>
      <c r="V13" s="35">
        <v>1</v>
      </c>
      <c r="W13" s="91">
        <f t="shared" si="4"/>
        <v>0</v>
      </c>
      <c r="X13" s="35">
        <v>1</v>
      </c>
      <c r="Y13" s="35">
        <v>0</v>
      </c>
      <c r="Z13" s="91">
        <f t="shared" si="5"/>
        <v>0</v>
      </c>
      <c r="AA13" s="35">
        <v>0</v>
      </c>
      <c r="AB13" s="34">
        <v>1</v>
      </c>
      <c r="AC13" s="43">
        <f t="shared" si="6"/>
        <v>8</v>
      </c>
      <c r="AD13" s="45">
        <v>3.5</v>
      </c>
      <c r="AF13" s="32"/>
    </row>
    <row r="14" spans="1:32" ht="15" thickBot="1">
      <c r="A14" s="2">
        <v>12</v>
      </c>
      <c r="B14" s="16">
        <v>1</v>
      </c>
      <c r="C14" s="17">
        <v>0</v>
      </c>
      <c r="D14" s="17">
        <v>0</v>
      </c>
      <c r="E14" s="17">
        <v>0</v>
      </c>
      <c r="F14" s="17">
        <v>0</v>
      </c>
      <c r="G14" s="17">
        <v>1</v>
      </c>
      <c r="H14" s="17">
        <v>1</v>
      </c>
      <c r="I14" s="17">
        <v>1</v>
      </c>
      <c r="J14" s="17">
        <v>2</v>
      </c>
      <c r="K14" s="80">
        <f t="shared" si="0"/>
        <v>0</v>
      </c>
      <c r="L14" s="17">
        <v>3</v>
      </c>
      <c r="M14" s="80">
        <f t="shared" si="0"/>
        <v>4</v>
      </c>
      <c r="N14" s="17">
        <v>3</v>
      </c>
      <c r="O14" s="80">
        <f t="shared" ref="O14" si="25">IF(N14=4,N14,IF(N14=3,4,0))</f>
        <v>4</v>
      </c>
      <c r="P14" s="17">
        <v>3</v>
      </c>
      <c r="Q14" s="80">
        <f t="shared" ref="Q14" si="26">IF(P14=4,P14,IF(P14=3,4,0))</f>
        <v>4</v>
      </c>
      <c r="R14" s="17">
        <v>1</v>
      </c>
      <c r="S14" s="17">
        <v>2</v>
      </c>
      <c r="T14" s="91">
        <f t="shared" si="3"/>
        <v>2</v>
      </c>
      <c r="U14" s="17">
        <v>1</v>
      </c>
      <c r="V14" s="18">
        <v>1</v>
      </c>
      <c r="W14" s="91">
        <f t="shared" si="4"/>
        <v>0</v>
      </c>
      <c r="X14" s="18">
        <v>0</v>
      </c>
      <c r="Y14" s="18">
        <v>2</v>
      </c>
      <c r="Z14" s="91">
        <f t="shared" si="5"/>
        <v>2</v>
      </c>
      <c r="AA14" s="18">
        <v>1</v>
      </c>
      <c r="AB14" s="17">
        <v>1</v>
      </c>
      <c r="AC14" s="43">
        <f t="shared" si="6"/>
        <v>24</v>
      </c>
      <c r="AD14" s="15">
        <v>7.5</v>
      </c>
      <c r="AF14" s="11"/>
    </row>
    <row r="15" spans="1:32" s="52" customFormat="1" ht="15" thickBot="1">
      <c r="A15" s="46">
        <v>13</v>
      </c>
      <c r="B15" s="47">
        <v>1</v>
      </c>
      <c r="C15" s="48">
        <v>0</v>
      </c>
      <c r="D15" s="48">
        <v>0</v>
      </c>
      <c r="E15" s="48">
        <v>1</v>
      </c>
      <c r="F15" s="48">
        <v>1</v>
      </c>
      <c r="G15" s="48">
        <v>0</v>
      </c>
      <c r="H15" s="48">
        <v>0</v>
      </c>
      <c r="I15" s="48">
        <v>1</v>
      </c>
      <c r="J15" s="48">
        <v>1</v>
      </c>
      <c r="K15" s="80">
        <f t="shared" si="0"/>
        <v>0</v>
      </c>
      <c r="L15" s="48">
        <v>0</v>
      </c>
      <c r="M15" s="80">
        <f t="shared" si="0"/>
        <v>0</v>
      </c>
      <c r="N15" s="48">
        <v>1</v>
      </c>
      <c r="O15" s="80">
        <f t="shared" ref="O15" si="27">IF(N15=4,N15,IF(N15=3,4,0))</f>
        <v>0</v>
      </c>
      <c r="P15" s="48">
        <v>0</v>
      </c>
      <c r="Q15" s="80">
        <f t="shared" ref="Q15" si="28">IF(P15=4,P15,IF(P15=3,4,0))</f>
        <v>0</v>
      </c>
      <c r="R15" s="48">
        <v>0</v>
      </c>
      <c r="S15" s="48">
        <v>0</v>
      </c>
      <c r="T15" s="91">
        <f t="shared" si="3"/>
        <v>0</v>
      </c>
      <c r="U15" s="48">
        <v>0</v>
      </c>
      <c r="V15" s="49">
        <v>1</v>
      </c>
      <c r="W15" s="91">
        <f t="shared" si="4"/>
        <v>0</v>
      </c>
      <c r="X15" s="49">
        <v>0</v>
      </c>
      <c r="Y15" s="49">
        <v>0</v>
      </c>
      <c r="Z15" s="91">
        <f t="shared" si="5"/>
        <v>0</v>
      </c>
      <c r="AA15" s="49">
        <v>0</v>
      </c>
      <c r="AB15" s="48">
        <v>1</v>
      </c>
      <c r="AC15" s="50">
        <f>SUM(B15:J15,L15,N15,P15,R15:S15,U15:V15,X15:Y15,AA15:AB15)</f>
        <v>8</v>
      </c>
      <c r="AD15" s="51">
        <v>3.5</v>
      </c>
      <c r="AF15" s="53"/>
    </row>
    <row r="16" spans="1:32" s="52" customFormat="1" ht="15" thickBot="1">
      <c r="A16" s="46">
        <v>14</v>
      </c>
      <c r="B16" s="47">
        <v>0</v>
      </c>
      <c r="C16" s="48">
        <v>1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80">
        <f t="shared" si="0"/>
        <v>0</v>
      </c>
      <c r="L16" s="48">
        <v>0</v>
      </c>
      <c r="M16" s="80">
        <f t="shared" si="0"/>
        <v>0</v>
      </c>
      <c r="N16" s="48">
        <v>0</v>
      </c>
      <c r="O16" s="80">
        <f t="shared" ref="O16" si="29">IF(N16=4,N16,IF(N16=3,4,0))</f>
        <v>0</v>
      </c>
      <c r="P16" s="48">
        <v>0</v>
      </c>
      <c r="Q16" s="80">
        <f t="shared" ref="Q16" si="30">IF(P16=4,P16,IF(P16=3,4,0))</f>
        <v>0</v>
      </c>
      <c r="R16" s="48">
        <v>1</v>
      </c>
      <c r="S16" s="48">
        <v>2</v>
      </c>
      <c r="T16" s="91">
        <f t="shared" si="3"/>
        <v>2</v>
      </c>
      <c r="U16" s="48">
        <v>0</v>
      </c>
      <c r="V16" s="49">
        <v>0</v>
      </c>
      <c r="W16" s="91">
        <f t="shared" si="4"/>
        <v>0</v>
      </c>
      <c r="X16" s="49">
        <v>1</v>
      </c>
      <c r="Y16" s="49">
        <v>0</v>
      </c>
      <c r="Z16" s="91">
        <f t="shared" si="5"/>
        <v>0</v>
      </c>
      <c r="AA16" s="49">
        <v>1</v>
      </c>
      <c r="AB16" s="48">
        <v>0</v>
      </c>
      <c r="AC16" s="50">
        <f t="shared" si="6"/>
        <v>6</v>
      </c>
      <c r="AD16" s="51">
        <v>3</v>
      </c>
      <c r="AF16" s="53"/>
    </row>
    <row r="17" spans="1:32" s="41" customFormat="1" ht="15" thickBot="1">
      <c r="A17" s="36">
        <v>15</v>
      </c>
      <c r="B17" s="37">
        <v>1</v>
      </c>
      <c r="C17" s="38">
        <v>1</v>
      </c>
      <c r="D17" s="38">
        <v>1</v>
      </c>
      <c r="E17" s="38">
        <v>1</v>
      </c>
      <c r="F17" s="38">
        <v>0</v>
      </c>
      <c r="G17" s="38">
        <v>1</v>
      </c>
      <c r="H17" s="38">
        <v>0</v>
      </c>
      <c r="I17" s="38">
        <v>1</v>
      </c>
      <c r="J17" s="38">
        <v>4</v>
      </c>
      <c r="K17" s="80">
        <f t="shared" si="0"/>
        <v>4</v>
      </c>
      <c r="L17" s="38">
        <v>4</v>
      </c>
      <c r="M17" s="80">
        <f t="shared" si="0"/>
        <v>4</v>
      </c>
      <c r="N17" s="38">
        <v>3</v>
      </c>
      <c r="O17" s="80">
        <f t="shared" ref="O17" si="31">IF(N17=4,N17,IF(N17=3,4,0))</f>
        <v>4</v>
      </c>
      <c r="P17" s="38">
        <v>3</v>
      </c>
      <c r="Q17" s="80">
        <f t="shared" ref="Q17" si="32">IF(P17=4,P17,IF(P17=3,4,0))</f>
        <v>4</v>
      </c>
      <c r="R17" s="38">
        <v>1</v>
      </c>
      <c r="S17" s="38">
        <v>2</v>
      </c>
      <c r="T17" s="91">
        <f t="shared" si="3"/>
        <v>2</v>
      </c>
      <c r="U17" s="38">
        <v>1</v>
      </c>
      <c r="V17" s="39">
        <v>2</v>
      </c>
      <c r="W17" s="91">
        <f t="shared" si="4"/>
        <v>2</v>
      </c>
      <c r="X17" s="39">
        <v>1</v>
      </c>
      <c r="Y17" s="39">
        <v>2</v>
      </c>
      <c r="Z17" s="91">
        <f t="shared" si="5"/>
        <v>2</v>
      </c>
      <c r="AA17" s="39">
        <v>1</v>
      </c>
      <c r="AB17" s="38">
        <v>0</v>
      </c>
      <c r="AC17" s="44">
        <f t="shared" si="6"/>
        <v>30</v>
      </c>
      <c r="AD17" s="40">
        <v>9</v>
      </c>
      <c r="AF17" s="42"/>
    </row>
    <row r="18" spans="1:32" ht="15" thickBot="1">
      <c r="A18" s="2">
        <v>16</v>
      </c>
      <c r="B18" s="16">
        <v>1</v>
      </c>
      <c r="C18" s="17">
        <v>0</v>
      </c>
      <c r="D18" s="17">
        <v>1</v>
      </c>
      <c r="E18" s="17">
        <v>1</v>
      </c>
      <c r="F18" s="17">
        <v>1</v>
      </c>
      <c r="G18" s="17">
        <v>0</v>
      </c>
      <c r="H18" s="17">
        <v>0</v>
      </c>
      <c r="I18" s="17">
        <v>1</v>
      </c>
      <c r="J18" s="17">
        <v>3</v>
      </c>
      <c r="K18" s="80">
        <f t="shared" si="0"/>
        <v>4</v>
      </c>
      <c r="L18" s="17">
        <v>3</v>
      </c>
      <c r="M18" s="80">
        <f t="shared" si="0"/>
        <v>4</v>
      </c>
      <c r="N18" s="17">
        <v>3</v>
      </c>
      <c r="O18" s="80">
        <f t="shared" ref="O18" si="33">IF(N18=4,N18,IF(N18=3,4,0))</f>
        <v>4</v>
      </c>
      <c r="P18" s="17">
        <v>2</v>
      </c>
      <c r="Q18" s="80">
        <f t="shared" ref="Q18" si="34">IF(P18=4,P18,IF(P18=3,4,0))</f>
        <v>0</v>
      </c>
      <c r="R18" s="17">
        <v>1</v>
      </c>
      <c r="S18" s="17">
        <v>1</v>
      </c>
      <c r="T18" s="91">
        <f t="shared" si="3"/>
        <v>0</v>
      </c>
      <c r="U18" s="17">
        <v>1</v>
      </c>
      <c r="V18" s="18">
        <v>1</v>
      </c>
      <c r="W18" s="91">
        <f t="shared" si="4"/>
        <v>0</v>
      </c>
      <c r="X18" s="18">
        <v>1</v>
      </c>
      <c r="Y18" s="18">
        <v>2</v>
      </c>
      <c r="Z18" s="91">
        <f t="shared" si="5"/>
        <v>2</v>
      </c>
      <c r="AA18" s="18">
        <v>1</v>
      </c>
      <c r="AB18" s="17">
        <v>1</v>
      </c>
      <c r="AC18" s="43">
        <f t="shared" si="6"/>
        <v>25</v>
      </c>
      <c r="AD18" s="15">
        <v>7.5</v>
      </c>
      <c r="AF18" s="11"/>
    </row>
    <row r="20" spans="1:32">
      <c r="A20" t="s">
        <v>27</v>
      </c>
      <c r="B20" s="11">
        <f t="shared" ref="B20:J20" si="35">ROUND(AVERAGE(B3:B18),2)</f>
        <v>0.38</v>
      </c>
      <c r="C20" s="11">
        <f t="shared" si="35"/>
        <v>0.56000000000000005</v>
      </c>
      <c r="D20" s="11">
        <f t="shared" si="35"/>
        <v>0.25</v>
      </c>
      <c r="E20" s="11">
        <f t="shared" si="35"/>
        <v>0.63</v>
      </c>
      <c r="F20" s="11">
        <f t="shared" si="35"/>
        <v>0.31</v>
      </c>
      <c r="G20" s="11">
        <f t="shared" si="35"/>
        <v>0.44</v>
      </c>
      <c r="H20" s="11">
        <f t="shared" si="35"/>
        <v>0.44</v>
      </c>
      <c r="I20" s="11">
        <f t="shared" si="35"/>
        <v>0.69</v>
      </c>
      <c r="J20" s="11">
        <f t="shared" si="35"/>
        <v>1.81</v>
      </c>
      <c r="K20" s="81"/>
      <c r="L20" s="11">
        <f>ROUND(AVERAGE(L3:L18),2)</f>
        <v>1.94</v>
      </c>
      <c r="M20" s="81"/>
      <c r="N20" s="11">
        <f>ROUND(AVERAGE(N3:N18),2)</f>
        <v>2.06</v>
      </c>
      <c r="O20" s="81"/>
      <c r="P20" s="11">
        <f>ROUND(AVERAGE(P3:P18),2)</f>
        <v>1.63</v>
      </c>
      <c r="Q20" s="81"/>
      <c r="R20" s="11">
        <f>ROUND(AVERAGE(R3:R18),2)</f>
        <v>0.75</v>
      </c>
      <c r="S20" s="11">
        <f>ROUND(AVERAGE(S3:S18),2)</f>
        <v>1.63</v>
      </c>
      <c r="T20" s="92"/>
      <c r="U20" s="11">
        <f>ROUND(AVERAGE(U3:U18),2)</f>
        <v>0.75</v>
      </c>
      <c r="V20" s="11">
        <f>ROUND(AVERAGE(V3:V18),2)</f>
        <v>0.75</v>
      </c>
      <c r="W20" s="92"/>
      <c r="X20" s="11">
        <f>ROUND(AVERAGE(X3:X18),2)</f>
        <v>0.75</v>
      </c>
      <c r="Y20" s="11">
        <f>ROUND(AVERAGE(Y3:Y18),2)</f>
        <v>1.06</v>
      </c>
      <c r="Z20" s="92"/>
      <c r="AA20" s="11">
        <f>ROUND(AVERAGE(AA3:AA18),2)</f>
        <v>0.63</v>
      </c>
      <c r="AB20" s="11">
        <f>ROUND(AVERAGE(AB3:AB18),2)</f>
        <v>0.69</v>
      </c>
      <c r="AC20" s="11">
        <f>ROUND(AVERAGE(AC3:AC18),2)</f>
        <v>18.13</v>
      </c>
      <c r="AD20" s="11">
        <f>ROUND(AVERAGE(AD3:AD18),10)</f>
        <v>5.96875</v>
      </c>
    </row>
    <row r="21" spans="1:32">
      <c r="A21" t="s">
        <v>28</v>
      </c>
      <c r="B21" s="11">
        <f t="shared" ref="B21:J21" si="36">MODE(B3:B18)</f>
        <v>0</v>
      </c>
      <c r="C21" s="11">
        <f t="shared" si="36"/>
        <v>1</v>
      </c>
      <c r="D21" s="11">
        <f t="shared" si="36"/>
        <v>0</v>
      </c>
      <c r="E21" s="11">
        <f t="shared" si="36"/>
        <v>1</v>
      </c>
      <c r="F21" s="11">
        <f t="shared" si="36"/>
        <v>0</v>
      </c>
      <c r="G21" s="11">
        <f t="shared" si="36"/>
        <v>0</v>
      </c>
      <c r="H21" s="11">
        <f t="shared" si="36"/>
        <v>0</v>
      </c>
      <c r="I21" s="11">
        <f t="shared" si="36"/>
        <v>1</v>
      </c>
      <c r="J21" s="11">
        <f t="shared" si="36"/>
        <v>0</v>
      </c>
      <c r="K21" s="81"/>
      <c r="L21" s="11">
        <f>MODE(L3:L18)</f>
        <v>0</v>
      </c>
      <c r="M21" s="81"/>
      <c r="N21" s="11">
        <f>MODE(N3:N18)</f>
        <v>0</v>
      </c>
      <c r="O21" s="81"/>
      <c r="P21" s="11">
        <f>MODE(P3:P18)</f>
        <v>0</v>
      </c>
      <c r="Q21" s="81"/>
      <c r="R21" s="11">
        <f>MODE(R3:R18)</f>
        <v>1</v>
      </c>
      <c r="S21" s="11">
        <f>MODE(S3:S18)</f>
        <v>2</v>
      </c>
      <c r="T21" s="92"/>
      <c r="U21" s="11">
        <f>MODE(U3:U18)</f>
        <v>1</v>
      </c>
      <c r="V21" s="11">
        <f>MODE(V3:V18)</f>
        <v>1</v>
      </c>
      <c r="W21" s="92"/>
      <c r="X21" s="11">
        <f>MODE(X3:X18)</f>
        <v>1</v>
      </c>
      <c r="Y21" s="11">
        <f>MODE(Y3:Y18)</f>
        <v>2</v>
      </c>
      <c r="Z21" s="92"/>
      <c r="AA21" s="11">
        <f>MODE(AA3:AA18)</f>
        <v>1</v>
      </c>
      <c r="AB21" s="11">
        <f>MODE(AB3:AB18)</f>
        <v>1</v>
      </c>
      <c r="AC21" s="11"/>
      <c r="AD21" s="11">
        <f>MODE(AD3:AD18)</f>
        <v>7.5</v>
      </c>
    </row>
    <row r="22" spans="1:32">
      <c r="A22" t="s">
        <v>29</v>
      </c>
      <c r="B22" s="19">
        <f t="shared" ref="B22:J22" si="37">MEDIAN(B3:B18)</f>
        <v>0</v>
      </c>
      <c r="C22" s="19">
        <f t="shared" si="37"/>
        <v>1</v>
      </c>
      <c r="D22" s="19">
        <f t="shared" si="37"/>
        <v>0</v>
      </c>
      <c r="E22" s="19">
        <f t="shared" si="37"/>
        <v>1</v>
      </c>
      <c r="F22" s="19">
        <f t="shared" si="37"/>
        <v>0</v>
      </c>
      <c r="G22" s="19">
        <f t="shared" si="37"/>
        <v>0</v>
      </c>
      <c r="H22" s="19">
        <f t="shared" si="37"/>
        <v>0</v>
      </c>
      <c r="I22" s="19">
        <f t="shared" si="37"/>
        <v>1</v>
      </c>
      <c r="J22" s="19">
        <f t="shared" si="37"/>
        <v>1.5</v>
      </c>
      <c r="K22" s="82"/>
      <c r="L22" s="19">
        <f>MEDIAN(L3:L18)</f>
        <v>2</v>
      </c>
      <c r="M22" s="82"/>
      <c r="N22" s="19">
        <f>MEDIAN(N3:N18)</f>
        <v>3</v>
      </c>
      <c r="O22" s="82"/>
      <c r="P22" s="19">
        <f>MEDIAN(P3:P18)</f>
        <v>1.5</v>
      </c>
      <c r="Q22" s="82"/>
      <c r="R22" s="19">
        <f>MEDIAN(R3:R18)</f>
        <v>1</v>
      </c>
      <c r="S22" s="19">
        <f>MEDIAN(S3:S18)</f>
        <v>2</v>
      </c>
      <c r="T22" s="93"/>
      <c r="U22" s="19">
        <f>MEDIAN(U3:U18)</f>
        <v>1</v>
      </c>
      <c r="V22" s="19">
        <f>MEDIAN(V3:V18)</f>
        <v>1</v>
      </c>
      <c r="W22" s="93"/>
      <c r="X22" s="19">
        <f>MEDIAN(X3:X18)</f>
        <v>1</v>
      </c>
      <c r="Y22" s="19">
        <f>MEDIAN(Y3:Y18)</f>
        <v>1.5</v>
      </c>
      <c r="Z22" s="93"/>
      <c r="AA22" s="19">
        <f>MEDIAN(AA3:AA18)</f>
        <v>1</v>
      </c>
      <c r="AB22" s="19">
        <f>MEDIAN(AB3:AB18)</f>
        <v>1</v>
      </c>
      <c r="AC22" s="11"/>
      <c r="AD22" s="11">
        <f>MEDIAN(AD3:AD18)</f>
        <v>6.25</v>
      </c>
    </row>
    <row r="23" spans="1:32">
      <c r="A23" t="s">
        <v>30</v>
      </c>
      <c r="B23" s="11">
        <f t="shared" ref="B23:J23" si="38">ROUND(STDEV(B3:B18), 2)</f>
        <v>0.5</v>
      </c>
      <c r="C23" s="11">
        <f t="shared" si="38"/>
        <v>0.51</v>
      </c>
      <c r="D23" s="11">
        <f t="shared" si="38"/>
        <v>0.45</v>
      </c>
      <c r="E23" s="11">
        <f t="shared" si="38"/>
        <v>0.5</v>
      </c>
      <c r="F23" s="11">
        <f t="shared" si="38"/>
        <v>0.48</v>
      </c>
      <c r="G23" s="11">
        <f t="shared" si="38"/>
        <v>0.51</v>
      </c>
      <c r="H23" s="11">
        <f t="shared" si="38"/>
        <v>0.51</v>
      </c>
      <c r="I23" s="11">
        <f t="shared" si="38"/>
        <v>0.48</v>
      </c>
      <c r="J23" s="11">
        <f t="shared" si="38"/>
        <v>1.56</v>
      </c>
      <c r="K23" s="81"/>
      <c r="L23" s="11">
        <f>ROUND(STDEV(L3:L18), 2)</f>
        <v>1.57</v>
      </c>
      <c r="M23" s="81"/>
      <c r="N23" s="11">
        <f>ROUND(STDEV(N3:N18), 2)</f>
        <v>1.69</v>
      </c>
      <c r="O23" s="81"/>
      <c r="P23" s="11">
        <f>ROUND(STDEV(P3:P18), 2)</f>
        <v>1.54</v>
      </c>
      <c r="Q23" s="81"/>
      <c r="R23" s="11">
        <f>ROUND(STDEV(R3:R18), 2)</f>
        <v>0.45</v>
      </c>
      <c r="S23" s="11">
        <f>ROUND(STDEV(S3:S18), 2)</f>
        <v>0.62</v>
      </c>
      <c r="T23" s="92"/>
      <c r="U23" s="11">
        <f>ROUND(STDEV(U3:U18), 2)</f>
        <v>0.45</v>
      </c>
      <c r="V23" s="11">
        <f>ROUND(STDEV(V3:V18), 2)</f>
        <v>0.68</v>
      </c>
      <c r="W23" s="92"/>
      <c r="X23" s="11">
        <f>ROUND(STDEV(X3:X18), 2)</f>
        <v>0.45</v>
      </c>
      <c r="Y23" s="11">
        <f>ROUND(STDEV(Y3:Y18), 2)</f>
        <v>1</v>
      </c>
      <c r="Z23" s="92"/>
      <c r="AA23" s="11">
        <f>ROUND(STDEV(AA3:AA18), 2)</f>
        <v>0.5</v>
      </c>
      <c r="AB23" s="11">
        <f>ROUND(STDEV(AB3:AB18), 2)</f>
        <v>0.48</v>
      </c>
      <c r="AC23" s="11"/>
      <c r="AD23" s="11">
        <f>ROUND(STDEV(AD3:AD18), 10)</f>
        <v>2.5460344983000001</v>
      </c>
    </row>
    <row r="24" spans="1:32">
      <c r="A24" t="s">
        <v>31</v>
      </c>
      <c r="B24" s="11">
        <f t="shared" ref="B24:J24" si="39">ROUND(VAR(B3:B18), 2)</f>
        <v>0.25</v>
      </c>
      <c r="C24" s="11">
        <f t="shared" si="39"/>
        <v>0.26</v>
      </c>
      <c r="D24" s="11">
        <f t="shared" si="39"/>
        <v>0.2</v>
      </c>
      <c r="E24" s="11">
        <f t="shared" si="39"/>
        <v>0.25</v>
      </c>
      <c r="F24" s="11">
        <f t="shared" si="39"/>
        <v>0.23</v>
      </c>
      <c r="G24" s="11">
        <f t="shared" si="39"/>
        <v>0.26</v>
      </c>
      <c r="H24" s="11">
        <f t="shared" si="39"/>
        <v>0.26</v>
      </c>
      <c r="I24" s="11">
        <f t="shared" si="39"/>
        <v>0.23</v>
      </c>
      <c r="J24" s="11">
        <f t="shared" si="39"/>
        <v>2.4300000000000002</v>
      </c>
      <c r="K24" s="81"/>
      <c r="L24" s="11">
        <f>ROUND(VAR(L3:L18), 2)</f>
        <v>2.46</v>
      </c>
      <c r="M24" s="81"/>
      <c r="N24" s="11">
        <f>ROUND(VAR(N3:N18), 2)</f>
        <v>2.86</v>
      </c>
      <c r="O24" s="81"/>
      <c r="P24" s="11">
        <f>ROUND(VAR(P3:P18), 2)</f>
        <v>2.38</v>
      </c>
      <c r="Q24" s="81"/>
      <c r="R24" s="11">
        <f>ROUND(VAR(R3:R18), 2)</f>
        <v>0.2</v>
      </c>
      <c r="S24" s="11">
        <f>ROUND(VAR(S3:S18), 2)</f>
        <v>0.38</v>
      </c>
      <c r="T24" s="92"/>
      <c r="U24" s="11">
        <f>ROUND(VAR(U3:U18), 2)</f>
        <v>0.2</v>
      </c>
      <c r="V24" s="11">
        <f>ROUND(VAR(V3:V18), 2)</f>
        <v>0.47</v>
      </c>
      <c r="W24" s="92"/>
      <c r="X24" s="11">
        <f>ROUND(VAR(X3:X18), 2)</f>
        <v>0.2</v>
      </c>
      <c r="Y24" s="11">
        <f>ROUND(VAR(Y3:Y18), 2)</f>
        <v>1</v>
      </c>
      <c r="Z24" s="92"/>
      <c r="AA24" s="11">
        <f>ROUND(VAR(AA3:AA18), 2)</f>
        <v>0.25</v>
      </c>
      <c r="AB24" s="11">
        <f>ROUND(VAR(AB3:AB18), 2)</f>
        <v>0.23</v>
      </c>
      <c r="AC24" s="11"/>
      <c r="AD24" s="11">
        <f>ROUND(VAR(AD3:AD18), 10)</f>
        <v>6.4822916667000001</v>
      </c>
    </row>
    <row r="26" spans="1:32">
      <c r="A26" s="21" t="s">
        <v>37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4</v>
      </c>
      <c r="L26">
        <v>4</v>
      </c>
      <c r="N26">
        <v>4</v>
      </c>
      <c r="P26">
        <v>4</v>
      </c>
      <c r="R26">
        <v>1</v>
      </c>
      <c r="S26">
        <v>2</v>
      </c>
      <c r="U26">
        <v>1</v>
      </c>
      <c r="V26">
        <v>2</v>
      </c>
      <c r="X26">
        <v>1</v>
      </c>
      <c r="Y26">
        <v>2</v>
      </c>
      <c r="AA26">
        <v>1</v>
      </c>
      <c r="AB26">
        <v>1</v>
      </c>
    </row>
    <row r="27" spans="1:32">
      <c r="A27" s="21" t="s">
        <v>38</v>
      </c>
      <c r="B27" s="10">
        <f>(SUM(B3:B18)/16*B26)</f>
        <v>0.375</v>
      </c>
      <c r="C27" s="10">
        <f t="shared" ref="C27:K27" si="40">(SUM(C3:C18)/16*C26)</f>
        <v>0.5625</v>
      </c>
      <c r="D27" s="10">
        <f t="shared" si="40"/>
        <v>0.25</v>
      </c>
      <c r="E27" s="10">
        <f t="shared" si="40"/>
        <v>0.625</v>
      </c>
      <c r="F27" s="10">
        <f t="shared" si="40"/>
        <v>0.3125</v>
      </c>
      <c r="G27" s="10">
        <f t="shared" si="40"/>
        <v>0.4375</v>
      </c>
      <c r="H27" s="10">
        <f t="shared" si="40"/>
        <v>0.4375</v>
      </c>
      <c r="I27" s="10">
        <f t="shared" si="40"/>
        <v>0.6875</v>
      </c>
      <c r="J27" s="10">
        <f>(SUM(J3:J18)/(16*J26))</f>
        <v>0.453125</v>
      </c>
      <c r="K27" s="10"/>
      <c r="L27" s="10">
        <f>(SUM(L3:L18)/(16*L26))</f>
        <v>0.484375</v>
      </c>
      <c r="M27" s="84"/>
      <c r="N27" s="10">
        <f>(SUM(N3:N18)/(16*N26))</f>
        <v>0.515625</v>
      </c>
      <c r="O27" s="84"/>
      <c r="P27" s="10">
        <f>(SUM(P3:P18)/(16*P26))</f>
        <v>0.40625</v>
      </c>
      <c r="Q27" s="84"/>
      <c r="R27" s="10">
        <f>(SUM(R3:R18)/(16*R26))</f>
        <v>0.75</v>
      </c>
      <c r="S27" s="10">
        <f>(SUM(S3:S18)/(16*S26))</f>
        <v>0.8125</v>
      </c>
      <c r="T27" s="95"/>
      <c r="U27" s="10">
        <f>(SUM(U3:U18)/(16*U26))</f>
        <v>0.75</v>
      </c>
      <c r="V27" s="10">
        <f>(SUM(V3:V18)/(16*V26))</f>
        <v>0.375</v>
      </c>
      <c r="W27" s="95"/>
      <c r="X27" s="10">
        <f>(SUM(X3:X18)/(16*X26))</f>
        <v>0.75</v>
      </c>
      <c r="Y27" s="10">
        <f>(SUM(Y3:Y18)/(16*Y26))</f>
        <v>0.53125</v>
      </c>
      <c r="Z27" s="95"/>
      <c r="AA27" s="10">
        <f>(SUM(AA3:AA18)/(16*AA26))</f>
        <v>0.625</v>
      </c>
      <c r="AB27" s="10">
        <f>(SUM(AB3:AB18)/(16*AB26))</f>
        <v>0.6875</v>
      </c>
    </row>
    <row r="28" spans="1:32">
      <c r="B28" s="24" t="str">
        <f>IF(B27&lt;0.26,"D",IF(B27&lt;0.51,"MD",IF(B27&lt;0.76,"MF","F")))</f>
        <v>MD</v>
      </c>
      <c r="C28" s="24" t="str">
        <f t="shared" ref="C28:AB28" si="41">IF(C27&lt;0.26,"D",IF(C27&lt;0.51,"MD",IF(C27&lt;0.76,"MF","F")))</f>
        <v>MF</v>
      </c>
      <c r="D28" s="24" t="str">
        <f t="shared" si="41"/>
        <v>D</v>
      </c>
      <c r="E28" s="24" t="str">
        <f t="shared" si="41"/>
        <v>MF</v>
      </c>
      <c r="F28" s="24" t="str">
        <f t="shared" si="41"/>
        <v>MD</v>
      </c>
      <c r="G28" s="24" t="str">
        <f t="shared" si="41"/>
        <v>MD</v>
      </c>
      <c r="H28" s="24" t="str">
        <f t="shared" si="41"/>
        <v>MD</v>
      </c>
      <c r="I28" s="24" t="str">
        <f t="shared" si="41"/>
        <v>MF</v>
      </c>
      <c r="J28" s="24" t="str">
        <f t="shared" si="41"/>
        <v>MD</v>
      </c>
      <c r="K28" s="85"/>
      <c r="L28" s="24" t="str">
        <f t="shared" si="41"/>
        <v>MD</v>
      </c>
      <c r="M28" s="85"/>
      <c r="N28" s="24" t="str">
        <f t="shared" si="41"/>
        <v>MF</v>
      </c>
      <c r="O28" s="85"/>
      <c r="P28" s="24" t="str">
        <f t="shared" si="41"/>
        <v>MD</v>
      </c>
      <c r="Q28" s="85"/>
      <c r="R28" s="24" t="str">
        <f t="shared" si="41"/>
        <v>MF</v>
      </c>
      <c r="S28" s="24" t="str">
        <f t="shared" si="41"/>
        <v>F</v>
      </c>
      <c r="T28" s="96"/>
      <c r="U28" s="24" t="str">
        <f t="shared" si="41"/>
        <v>MF</v>
      </c>
      <c r="V28" s="24" t="str">
        <f t="shared" si="41"/>
        <v>MD</v>
      </c>
      <c r="W28" s="96"/>
      <c r="X28" s="24" t="str">
        <f t="shared" si="41"/>
        <v>MF</v>
      </c>
      <c r="Y28" s="24" t="str">
        <f t="shared" si="41"/>
        <v>MF</v>
      </c>
      <c r="Z28" s="96"/>
      <c r="AA28" s="24" t="str">
        <f t="shared" si="41"/>
        <v>MF</v>
      </c>
      <c r="AB28" s="24" t="str">
        <f t="shared" si="41"/>
        <v>MF</v>
      </c>
    </row>
    <row r="29" spans="1:32">
      <c r="B29" s="22"/>
      <c r="C29" s="22"/>
      <c r="D29" s="22"/>
      <c r="E29" s="22"/>
      <c r="F29" s="22"/>
      <c r="G29" s="22"/>
      <c r="H29" s="22"/>
      <c r="I29" s="22"/>
      <c r="J29" s="22"/>
      <c r="K29" s="86"/>
      <c r="L29" s="22"/>
      <c r="M29" s="86"/>
      <c r="N29" s="22"/>
      <c r="O29" s="86"/>
      <c r="P29" s="22"/>
      <c r="Q29" s="86"/>
      <c r="R29" s="22"/>
      <c r="S29" s="22"/>
      <c r="T29" s="97"/>
      <c r="U29" s="22"/>
      <c r="V29" s="22"/>
      <c r="W29" s="97"/>
      <c r="X29" s="22"/>
      <c r="Y29" s="22"/>
      <c r="Z29" s="97"/>
      <c r="AA29" s="22"/>
      <c r="AB29" s="22"/>
    </row>
    <row r="30" spans="1:32">
      <c r="B30" s="22"/>
      <c r="C30" s="22"/>
      <c r="D30" s="22"/>
      <c r="E30" s="22"/>
      <c r="F30" s="22"/>
      <c r="G30" s="22"/>
      <c r="H30" s="22"/>
      <c r="I30" s="22"/>
      <c r="J30" s="21" t="s">
        <v>40</v>
      </c>
      <c r="M30" s="86"/>
      <c r="N30" s="22"/>
      <c r="O30" s="86"/>
      <c r="P30" s="22"/>
      <c r="Q30" s="86"/>
      <c r="R30" s="22"/>
      <c r="S30" s="22"/>
      <c r="T30" s="97"/>
      <c r="U30" s="22"/>
      <c r="V30" s="22"/>
      <c r="W30" s="97"/>
      <c r="X30" s="22"/>
      <c r="Y30" s="22"/>
      <c r="Z30" s="97"/>
      <c r="AA30" s="22"/>
      <c r="AB30" s="22"/>
    </row>
    <row r="31" spans="1:32">
      <c r="B31" s="22"/>
      <c r="C31" s="22"/>
      <c r="D31" s="22"/>
      <c r="E31" s="22"/>
      <c r="F31" s="22"/>
      <c r="G31" s="22"/>
      <c r="H31" s="22"/>
      <c r="I31" s="22"/>
      <c r="M31" s="86"/>
      <c r="N31" s="22"/>
      <c r="O31" s="86"/>
      <c r="P31" s="22"/>
      <c r="Q31" s="86"/>
      <c r="R31" s="22"/>
      <c r="S31" s="22"/>
      <c r="T31" s="97"/>
      <c r="U31" s="22"/>
      <c r="V31" s="22"/>
      <c r="W31" s="97"/>
      <c r="X31" s="22"/>
      <c r="Y31" s="22"/>
      <c r="Z31" s="97"/>
      <c r="AA31" s="22"/>
      <c r="AB31" s="22"/>
    </row>
    <row r="32" spans="1:32">
      <c r="B32" s="22"/>
      <c r="C32" s="22"/>
      <c r="D32" s="22"/>
      <c r="E32" s="22"/>
      <c r="F32" s="22"/>
      <c r="G32" s="22"/>
      <c r="H32" s="22"/>
      <c r="I32" s="22"/>
      <c r="J32" s="23" t="s">
        <v>39</v>
      </c>
      <c r="K32" s="86"/>
      <c r="L32" s="25">
        <f>AVERAGE(B27:J27,L27,N27,P27,R27:S27,U27:V27,X27:Y27,AA27:AB27)</f>
        <v>0.54140624999999998</v>
      </c>
      <c r="M32" s="86"/>
      <c r="N32" s="22"/>
      <c r="O32" s="86"/>
      <c r="P32" s="22"/>
      <c r="Q32" s="86"/>
      <c r="R32" s="22"/>
      <c r="S32" s="22"/>
      <c r="T32" s="97"/>
      <c r="U32" s="22"/>
      <c r="V32" s="22"/>
      <c r="W32" s="97"/>
      <c r="X32" s="22"/>
      <c r="Y32" s="22"/>
      <c r="Z32" s="97"/>
      <c r="AA32" s="22"/>
      <c r="AB32" s="22"/>
    </row>
    <row r="33" spans="2:28">
      <c r="B33" s="22"/>
      <c r="C33" s="22"/>
      <c r="D33" s="22"/>
      <c r="E33" s="22"/>
      <c r="F33" s="22"/>
      <c r="G33" s="22"/>
      <c r="H33" s="22"/>
      <c r="I33" s="22"/>
      <c r="J33" s="22"/>
      <c r="K33" s="86"/>
      <c r="L33" s="24" t="str">
        <f t="shared" ref="L33" si="42">IF(L32&lt;0.26,"D",IF(L32&lt;0.51,"MD",IF(L32&lt;0.76,"MF","F")))</f>
        <v>MF</v>
      </c>
      <c r="M33" s="86"/>
      <c r="N33" s="22"/>
      <c r="O33" s="86"/>
      <c r="P33" s="22"/>
      <c r="Q33" s="86"/>
      <c r="R33" s="22"/>
      <c r="S33" s="22"/>
      <c r="T33" s="97"/>
      <c r="U33" s="22"/>
      <c r="V33" s="22"/>
      <c r="W33" s="97"/>
      <c r="X33" s="22"/>
      <c r="Y33" s="22"/>
      <c r="Z33" s="97"/>
      <c r="AA33" s="22"/>
      <c r="AB33" s="22"/>
    </row>
    <row r="34" spans="2:28">
      <c r="B34" s="22"/>
      <c r="C34" s="22"/>
      <c r="D34" s="22"/>
      <c r="E34" s="22"/>
      <c r="F34" s="22"/>
      <c r="G34" s="22"/>
      <c r="H34" s="22"/>
      <c r="I34" s="22"/>
      <c r="J34" s="22"/>
      <c r="K34" s="86"/>
      <c r="L34" s="22"/>
      <c r="M34" s="86"/>
      <c r="N34" s="22"/>
      <c r="O34" s="86"/>
      <c r="P34" s="22"/>
      <c r="Q34" s="86"/>
      <c r="R34" s="22"/>
      <c r="S34" s="22"/>
      <c r="T34" s="97"/>
      <c r="U34" s="22"/>
      <c r="V34" s="22"/>
      <c r="W34" s="97"/>
      <c r="X34" s="22"/>
      <c r="Y34" s="22"/>
      <c r="Z34" s="97"/>
      <c r="AA34" s="22"/>
      <c r="AB34" s="22"/>
    </row>
    <row r="35" spans="2:28">
      <c r="B35" s="22"/>
      <c r="C35" s="22"/>
      <c r="D35" s="22"/>
      <c r="E35" s="22"/>
      <c r="F35" s="22"/>
      <c r="G35" s="22"/>
      <c r="H35" s="22"/>
      <c r="I35" s="22"/>
      <c r="J35" s="22"/>
      <c r="K35" s="86"/>
      <c r="L35" s="22"/>
      <c r="M35" s="86"/>
      <c r="N35" s="22"/>
      <c r="O35" s="86"/>
      <c r="P35" s="22"/>
      <c r="Q35" s="86"/>
      <c r="R35" s="22"/>
      <c r="S35" s="22"/>
      <c r="T35" s="97"/>
      <c r="U35" s="22"/>
      <c r="V35" s="22"/>
      <c r="W35" s="97"/>
      <c r="X35" s="22"/>
      <c r="Y35" s="22"/>
      <c r="Z35" s="97"/>
      <c r="AA35" s="22"/>
      <c r="AB35" s="22"/>
    </row>
    <row r="36" spans="2:28">
      <c r="B36" s="22"/>
      <c r="C36" s="22"/>
      <c r="D36" s="22"/>
      <c r="E36" s="22"/>
      <c r="F36" s="22"/>
      <c r="G36" s="22"/>
      <c r="H36" s="22"/>
      <c r="I36" s="22"/>
      <c r="J36" s="22"/>
      <c r="K36" s="86"/>
      <c r="L36" s="22"/>
      <c r="M36" s="86"/>
      <c r="N36" s="22"/>
      <c r="O36" s="86"/>
      <c r="P36" s="22"/>
      <c r="Q36" s="86"/>
      <c r="R36" s="22"/>
      <c r="S36" s="22"/>
      <c r="T36" s="97"/>
      <c r="U36" s="22"/>
      <c r="V36" s="22"/>
      <c r="W36" s="97"/>
      <c r="X36" s="22"/>
      <c r="Y36" s="22"/>
      <c r="Z36" s="97"/>
      <c r="AA36" s="22"/>
      <c r="AB36" s="22"/>
    </row>
    <row r="37" spans="2:28">
      <c r="B37" s="22"/>
      <c r="C37" s="22"/>
      <c r="D37" s="22"/>
      <c r="E37" s="22"/>
      <c r="F37" s="22"/>
      <c r="G37" s="22"/>
      <c r="H37" s="22"/>
      <c r="I37" s="22"/>
      <c r="J37" s="22"/>
      <c r="K37" s="86"/>
      <c r="L37" s="22"/>
      <c r="M37" s="86"/>
      <c r="N37" s="22"/>
      <c r="O37" s="86"/>
      <c r="P37" s="22"/>
      <c r="Q37" s="86"/>
      <c r="R37" s="22"/>
      <c r="S37" s="22"/>
      <c r="T37" s="97"/>
      <c r="U37" s="22"/>
      <c r="V37" s="22"/>
      <c r="W37" s="97"/>
      <c r="X37" s="22"/>
      <c r="Y37" s="22"/>
      <c r="Z37" s="97"/>
      <c r="AA37" s="22"/>
      <c r="AB37" s="22"/>
    </row>
    <row r="38" spans="2:28">
      <c r="B38" s="22"/>
      <c r="C38" s="22"/>
      <c r="D38" s="22"/>
      <c r="E38" s="22"/>
      <c r="F38" s="22"/>
      <c r="G38" s="22"/>
      <c r="H38" s="22"/>
      <c r="I38" s="22"/>
      <c r="J38" s="22"/>
      <c r="K38" s="86"/>
      <c r="L38" s="22"/>
      <c r="M38" s="86"/>
      <c r="N38" s="22"/>
      <c r="O38" s="86"/>
      <c r="P38" s="22"/>
      <c r="Q38" s="86"/>
      <c r="R38" s="22"/>
      <c r="S38" s="22"/>
      <c r="T38" s="97"/>
      <c r="U38" s="22"/>
      <c r="V38" s="22"/>
      <c r="W38" s="97"/>
      <c r="X38" s="22"/>
      <c r="Y38" s="22"/>
      <c r="Z38" s="97"/>
      <c r="AA38" s="22"/>
      <c r="AB38" s="22"/>
    </row>
    <row r="39" spans="2:28">
      <c r="B39" s="22"/>
      <c r="C39" s="22"/>
      <c r="D39" s="22"/>
      <c r="E39" s="22"/>
      <c r="F39" s="22"/>
      <c r="G39" s="22"/>
      <c r="H39" s="22"/>
      <c r="I39" s="22"/>
      <c r="J39" s="22"/>
      <c r="K39" s="86"/>
      <c r="L39" s="22"/>
      <c r="M39" s="86"/>
      <c r="N39" s="22"/>
      <c r="O39" s="86"/>
      <c r="P39" s="22"/>
      <c r="Q39" s="86"/>
      <c r="R39" s="22"/>
      <c r="S39" s="22"/>
      <c r="T39" s="97"/>
      <c r="U39" s="22"/>
      <c r="V39" s="22"/>
      <c r="W39" s="97"/>
      <c r="X39" s="22"/>
      <c r="Y39" s="22"/>
      <c r="Z39" s="97"/>
      <c r="AA39" s="22"/>
      <c r="AB39" s="22"/>
    </row>
    <row r="40" spans="2:28">
      <c r="B40" s="22"/>
      <c r="C40" s="22"/>
      <c r="D40" s="22"/>
      <c r="E40" s="22"/>
      <c r="F40" s="22"/>
      <c r="G40" s="22"/>
      <c r="H40" s="22"/>
      <c r="I40" s="22"/>
      <c r="J40" s="22"/>
      <c r="K40" s="86"/>
      <c r="L40" s="22"/>
      <c r="M40" s="86"/>
      <c r="N40" s="22"/>
      <c r="O40" s="86"/>
      <c r="P40" s="22"/>
      <c r="Q40" s="86"/>
      <c r="R40" s="22"/>
      <c r="S40" s="22"/>
      <c r="T40" s="97"/>
      <c r="U40" s="22"/>
      <c r="V40" s="22"/>
      <c r="W40" s="97"/>
      <c r="X40" s="22"/>
      <c r="Y40" s="22"/>
      <c r="Z40" s="97"/>
      <c r="AA40" s="22"/>
      <c r="AB40" s="22"/>
    </row>
    <row r="41" spans="2:28">
      <c r="B41" s="22"/>
      <c r="C41" s="22"/>
      <c r="D41" s="22"/>
      <c r="E41" s="22"/>
      <c r="F41" s="22"/>
      <c r="G41" s="22"/>
      <c r="H41" s="22"/>
      <c r="I41" s="22"/>
      <c r="J41" s="22"/>
      <c r="K41" s="86"/>
      <c r="L41" s="22"/>
      <c r="M41" s="86"/>
      <c r="N41" s="22"/>
      <c r="O41" s="86"/>
      <c r="P41" s="22"/>
      <c r="Q41" s="86"/>
      <c r="R41" s="22"/>
      <c r="S41" s="22"/>
      <c r="T41" s="97"/>
      <c r="U41" s="22"/>
      <c r="V41" s="22"/>
      <c r="W41" s="97"/>
      <c r="X41" s="22"/>
      <c r="Y41" s="22"/>
      <c r="Z41" s="97"/>
      <c r="AA41" s="22"/>
      <c r="AB41" s="22"/>
    </row>
    <row r="42" spans="2:28">
      <c r="B42" s="22"/>
      <c r="C42" s="22"/>
      <c r="D42" s="22"/>
      <c r="E42" s="22"/>
      <c r="F42" s="22"/>
      <c r="G42" s="22"/>
      <c r="H42" s="22"/>
      <c r="I42" s="22"/>
      <c r="J42" s="22"/>
      <c r="K42" s="86"/>
      <c r="L42" s="22"/>
      <c r="M42" s="86"/>
      <c r="N42" s="22"/>
      <c r="O42" s="86"/>
      <c r="P42" s="22"/>
      <c r="Q42" s="86"/>
      <c r="R42" s="22"/>
      <c r="S42" s="22"/>
      <c r="T42" s="97"/>
      <c r="U42" s="22"/>
      <c r="V42" s="22"/>
      <c r="W42" s="97"/>
      <c r="X42" s="22"/>
      <c r="Y42" s="22"/>
      <c r="Z42" s="97"/>
      <c r="AA42" s="22"/>
      <c r="AB42" s="22"/>
    </row>
    <row r="43" spans="2:28">
      <c r="B43" s="22"/>
      <c r="C43" s="22"/>
      <c r="D43" s="22"/>
      <c r="E43" s="22"/>
      <c r="F43" s="22"/>
      <c r="G43" s="22"/>
      <c r="H43" s="22"/>
      <c r="I43" s="22"/>
      <c r="J43" s="22"/>
      <c r="K43" s="86"/>
      <c r="L43" s="22"/>
      <c r="M43" s="86"/>
      <c r="N43" s="22"/>
      <c r="O43" s="86"/>
      <c r="P43" s="22"/>
      <c r="Q43" s="86"/>
      <c r="R43" s="22"/>
      <c r="S43" s="22"/>
      <c r="T43" s="97"/>
      <c r="U43" s="22"/>
      <c r="V43" s="22"/>
      <c r="W43" s="97"/>
      <c r="X43" s="22"/>
      <c r="Y43" s="22"/>
      <c r="Z43" s="97"/>
      <c r="AA43" s="22"/>
      <c r="AB43" s="22"/>
    </row>
    <row r="44" spans="2:28">
      <c r="B44" s="22"/>
      <c r="C44" s="22"/>
      <c r="D44" s="22"/>
      <c r="E44" s="22"/>
      <c r="F44" s="22"/>
      <c r="G44" s="22"/>
      <c r="H44" s="22"/>
      <c r="I44" s="22"/>
      <c r="J44" s="22"/>
      <c r="K44" s="86"/>
      <c r="L44" s="22"/>
      <c r="M44" s="86"/>
      <c r="N44" s="22"/>
      <c r="O44" s="86"/>
      <c r="P44" s="22"/>
      <c r="Q44" s="86"/>
      <c r="R44" s="22"/>
      <c r="S44" s="22"/>
      <c r="T44" s="97"/>
      <c r="U44" s="22"/>
      <c r="V44" s="22"/>
      <c r="W44" s="97"/>
      <c r="X44" s="22"/>
      <c r="Y44" s="22"/>
      <c r="Z44" s="97"/>
      <c r="AA44" s="22"/>
      <c r="AB44" s="22"/>
    </row>
    <row r="45" spans="2:28">
      <c r="B45" s="22"/>
      <c r="C45" s="22"/>
      <c r="D45" s="22"/>
      <c r="E45" s="22"/>
      <c r="F45" s="22"/>
      <c r="G45" s="22"/>
      <c r="H45" s="22"/>
      <c r="I45" s="22"/>
      <c r="J45" s="22"/>
      <c r="K45" s="86"/>
      <c r="L45" s="22"/>
      <c r="M45" s="86"/>
      <c r="N45" s="22"/>
      <c r="O45" s="86"/>
      <c r="P45" s="22"/>
      <c r="Q45" s="86"/>
      <c r="R45" s="22"/>
      <c r="S45" s="22"/>
      <c r="T45" s="97"/>
      <c r="U45" s="22"/>
      <c r="V45" s="22"/>
      <c r="W45" s="97"/>
      <c r="X45" s="22"/>
      <c r="Y45" s="22"/>
      <c r="Z45" s="97"/>
      <c r="AA45" s="22"/>
      <c r="AB45" s="22"/>
    </row>
    <row r="46" spans="2:28">
      <c r="B46" s="22"/>
      <c r="C46" s="22"/>
      <c r="D46" s="22"/>
      <c r="E46" s="22"/>
      <c r="F46" s="22"/>
      <c r="G46" s="22"/>
      <c r="H46" s="22"/>
      <c r="I46" s="22"/>
      <c r="J46" s="22"/>
      <c r="K46" s="86"/>
      <c r="L46" s="22"/>
      <c r="M46" s="86"/>
      <c r="N46" s="22"/>
      <c r="O46" s="86"/>
      <c r="P46" s="22"/>
      <c r="Q46" s="86"/>
      <c r="R46" s="22"/>
      <c r="S46" s="22"/>
      <c r="T46" s="97"/>
      <c r="U46" s="22"/>
      <c r="V46" s="22"/>
      <c r="W46" s="97"/>
      <c r="X46" s="22"/>
      <c r="Y46" s="22"/>
      <c r="Z46" s="97"/>
      <c r="AA46" s="22"/>
      <c r="AB46" s="22"/>
    </row>
    <row r="47" spans="2:28">
      <c r="B47" s="22"/>
      <c r="C47" s="22"/>
      <c r="D47" s="22"/>
      <c r="E47" s="22"/>
      <c r="F47" s="22"/>
      <c r="G47" s="22"/>
      <c r="H47" s="22"/>
      <c r="I47" s="22"/>
      <c r="J47" s="22"/>
      <c r="K47" s="86"/>
      <c r="L47" s="22"/>
      <c r="M47" s="86"/>
      <c r="N47" s="22"/>
      <c r="O47" s="86"/>
      <c r="P47" s="22"/>
      <c r="Q47" s="86"/>
      <c r="R47" s="22"/>
      <c r="S47" s="22"/>
      <c r="T47" s="97"/>
      <c r="U47" s="22"/>
      <c r="V47" s="22"/>
      <c r="W47" s="97"/>
      <c r="X47" s="22"/>
      <c r="Y47" s="22"/>
      <c r="Z47" s="97"/>
      <c r="AA47" s="22"/>
      <c r="AB47" s="22"/>
    </row>
    <row r="48" spans="2:28">
      <c r="B48" s="22"/>
      <c r="C48" s="22"/>
      <c r="D48" s="22"/>
      <c r="E48" s="22"/>
      <c r="F48" s="22"/>
      <c r="G48" s="22"/>
      <c r="H48" s="22"/>
      <c r="I48" s="22"/>
      <c r="J48" s="22"/>
      <c r="K48" s="86"/>
      <c r="L48" s="22"/>
      <c r="M48" s="86"/>
      <c r="N48" s="22"/>
      <c r="O48" s="86"/>
      <c r="P48" s="22"/>
      <c r="Q48" s="86"/>
      <c r="R48" s="22"/>
      <c r="S48" s="22"/>
      <c r="T48" s="97"/>
      <c r="U48" s="22"/>
      <c r="V48" s="22"/>
      <c r="W48" s="97"/>
      <c r="X48" s="22"/>
      <c r="Y48" s="22"/>
      <c r="Z48" s="97"/>
      <c r="AA48" s="22"/>
      <c r="AB48" s="22"/>
    </row>
    <row r="49" spans="1:28">
      <c r="B49" s="22"/>
      <c r="C49" s="22"/>
      <c r="D49" s="22"/>
      <c r="E49" s="22"/>
      <c r="F49" s="22"/>
      <c r="G49" s="22"/>
      <c r="H49" s="22"/>
      <c r="I49" s="22"/>
      <c r="J49" s="22"/>
      <c r="K49" s="86"/>
      <c r="L49" s="22"/>
      <c r="M49" s="86"/>
      <c r="N49" s="22"/>
      <c r="O49" s="86"/>
      <c r="P49" s="22"/>
      <c r="Q49" s="86"/>
      <c r="R49" s="22"/>
      <c r="S49" s="22"/>
      <c r="T49" s="97"/>
      <c r="U49" s="22"/>
      <c r="V49" s="22"/>
      <c r="W49" s="97"/>
      <c r="X49" s="22"/>
      <c r="Y49" s="22"/>
      <c r="Z49" s="97"/>
      <c r="AA49" s="22"/>
      <c r="AB49" s="22"/>
    </row>
    <row r="50" spans="1:28">
      <c r="B50" s="22"/>
      <c r="C50" s="22"/>
      <c r="D50" s="22"/>
      <c r="E50" s="22"/>
      <c r="F50" s="22"/>
      <c r="G50" s="22"/>
      <c r="H50" s="22"/>
      <c r="I50" s="22"/>
      <c r="J50" s="22"/>
      <c r="K50" s="86"/>
      <c r="L50" s="22"/>
      <c r="M50" s="86"/>
      <c r="N50" s="22"/>
      <c r="O50" s="86"/>
      <c r="P50" s="22"/>
      <c r="Q50" s="86"/>
      <c r="R50" s="22"/>
      <c r="S50" s="22"/>
      <c r="T50" s="97"/>
      <c r="U50" s="22"/>
      <c r="V50" s="22"/>
      <c r="W50" s="97"/>
      <c r="X50" s="22"/>
      <c r="Y50" s="22"/>
      <c r="Z50" s="97"/>
      <c r="AA50" s="22"/>
      <c r="AB50" s="22"/>
    </row>
    <row r="51" spans="1:28">
      <c r="B51" s="22"/>
      <c r="C51" s="22"/>
      <c r="D51" s="22"/>
      <c r="E51" s="22"/>
      <c r="F51" s="22"/>
      <c r="G51" s="22"/>
      <c r="H51" s="22"/>
      <c r="I51" s="22"/>
      <c r="J51" s="22"/>
      <c r="K51" s="86"/>
      <c r="L51" s="22"/>
      <c r="M51" s="86"/>
      <c r="N51" s="22"/>
      <c r="O51" s="86"/>
      <c r="P51" s="22"/>
      <c r="Q51" s="86"/>
      <c r="R51" s="22"/>
      <c r="S51" s="22"/>
      <c r="T51" s="97"/>
      <c r="U51" s="22"/>
      <c r="V51" s="22"/>
      <c r="W51" s="97"/>
      <c r="X51" s="22"/>
      <c r="Y51" s="22"/>
      <c r="Z51" s="97"/>
      <c r="AA51" s="22"/>
      <c r="AB51" s="22"/>
    </row>
    <row r="52" spans="1:28">
      <c r="B52" s="22"/>
      <c r="C52" s="22"/>
      <c r="D52" s="22"/>
      <c r="E52" s="22"/>
      <c r="F52" s="22"/>
      <c r="G52" s="22"/>
      <c r="H52" s="22"/>
      <c r="I52" s="22"/>
      <c r="J52" s="22"/>
      <c r="K52" s="86"/>
      <c r="L52" s="22"/>
      <c r="M52" s="86"/>
      <c r="N52" s="22"/>
      <c r="O52" s="86"/>
      <c r="P52" s="22"/>
      <c r="Q52" s="86"/>
      <c r="R52" s="22"/>
      <c r="S52" s="22"/>
      <c r="T52" s="97"/>
      <c r="U52" s="22"/>
      <c r="V52" s="22"/>
      <c r="W52" s="97"/>
      <c r="X52" s="22"/>
      <c r="Y52" s="22"/>
      <c r="Z52" s="97"/>
      <c r="AA52" s="22"/>
      <c r="AB52" s="22"/>
    </row>
    <row r="58" spans="1:28">
      <c r="A58" s="21" t="s">
        <v>36</v>
      </c>
      <c r="B58" s="20">
        <f t="shared" ref="B58:I58" si="43">(SUM(B3:B18))/16</f>
        <v>0.375</v>
      </c>
      <c r="C58" s="20">
        <f t="shared" si="43"/>
        <v>0.5625</v>
      </c>
      <c r="D58" s="20">
        <f t="shared" si="43"/>
        <v>0.25</v>
      </c>
      <c r="E58" s="20">
        <f t="shared" si="43"/>
        <v>0.625</v>
      </c>
      <c r="F58" s="20">
        <f t="shared" si="43"/>
        <v>0.3125</v>
      </c>
      <c r="G58" s="20">
        <f t="shared" si="43"/>
        <v>0.4375</v>
      </c>
      <c r="H58" s="20">
        <f t="shared" si="43"/>
        <v>0.4375</v>
      </c>
      <c r="I58" s="20">
        <f t="shared" si="43"/>
        <v>0.6875</v>
      </c>
      <c r="J58" s="20">
        <f>K58</f>
        <v>0.3125</v>
      </c>
      <c r="K58" s="87">
        <f>(SUM(K3:K18))/16/4</f>
        <v>0.3125</v>
      </c>
      <c r="L58" s="20">
        <f>M58</f>
        <v>0.4375</v>
      </c>
      <c r="M58" s="87">
        <f>(SUM(M3:M18))/16/4</f>
        <v>0.4375</v>
      </c>
      <c r="N58" s="20">
        <f>O58</f>
        <v>0.5625</v>
      </c>
      <c r="O58" s="87">
        <f>(SUM(O3:O18))/16/4</f>
        <v>0.5625</v>
      </c>
      <c r="P58" s="20">
        <f>Q58</f>
        <v>0.375</v>
      </c>
      <c r="Q58" s="87">
        <f>(SUM(Q3:Q18))/16/4</f>
        <v>0.375</v>
      </c>
      <c r="R58" s="20">
        <f t="shared" ref="R58" si="44">(SUM(R3:R18))/16</f>
        <v>0.75</v>
      </c>
      <c r="S58" s="20">
        <f>T58</f>
        <v>0.6875</v>
      </c>
      <c r="T58" s="98">
        <f>(SUM(T3:T18))/16/2</f>
        <v>0.6875</v>
      </c>
      <c r="U58" s="20">
        <f t="shared" ref="U58" si="45">(SUM(U3:U18))/16</f>
        <v>0.75</v>
      </c>
      <c r="V58" s="20">
        <f>W58</f>
        <v>0.125</v>
      </c>
      <c r="W58" s="98">
        <f>(SUM(W3:W18))/16/2</f>
        <v>0.125</v>
      </c>
      <c r="X58" s="20">
        <f t="shared" ref="X58" si="46">(SUM(X3:X18))/16</f>
        <v>0.75</v>
      </c>
      <c r="Y58" s="20">
        <f>Z58</f>
        <v>0.5</v>
      </c>
      <c r="Z58" s="98">
        <f>(SUM(Z3:Z18))/16/2</f>
        <v>0.5</v>
      </c>
      <c r="AA58" s="20">
        <f t="shared" ref="AA58:AB58" si="47">(SUM(AA3:AA18))/16</f>
        <v>0.625</v>
      </c>
      <c r="AB58" s="20">
        <f t="shared" si="47"/>
        <v>0.6875</v>
      </c>
    </row>
    <row r="59" spans="1:28">
      <c r="C59" s="10"/>
      <c r="E59" s="10"/>
      <c r="G59" s="10"/>
      <c r="P59" s="10"/>
      <c r="Q59" s="84"/>
      <c r="V59" s="10"/>
      <c r="W59" s="95"/>
    </row>
    <row r="60" spans="1:28">
      <c r="C60" s="10"/>
      <c r="E60" s="10"/>
      <c r="G60" s="10"/>
      <c r="P60" s="10"/>
      <c r="Q60" s="84"/>
      <c r="V60" s="10"/>
      <c r="W60" s="95"/>
    </row>
    <row r="61" spans="1:28">
      <c r="J61" s="21" t="s">
        <v>47</v>
      </c>
      <c r="V61" s="10"/>
      <c r="W61" s="95"/>
    </row>
    <row r="63" spans="1:28">
      <c r="J63" s="23" t="s">
        <v>39</v>
      </c>
      <c r="K63" s="86"/>
      <c r="L63" s="100">
        <f>AVERAGE(B58:J58,L58,N58,P58,R58:S58,U58:V58,X58:Y58,AA58:AB58)</f>
        <v>0.51249999999999996</v>
      </c>
    </row>
    <row r="88" spans="1:28">
      <c r="A88" s="21" t="s">
        <v>41</v>
      </c>
      <c r="B88" s="10">
        <f>((SUM(B3:B18))*(16-(SUM(B3:B18))))/(POWER(16/2,2))</f>
        <v>0.9375</v>
      </c>
      <c r="C88" s="10">
        <f t="shared" ref="C88:I88" si="48">((SUM(C3:C18))*(16-(SUM(C3:C18))))/(POWER(16/2,2))</f>
        <v>0.984375</v>
      </c>
      <c r="D88" s="10">
        <f t="shared" si="48"/>
        <v>0.75</v>
      </c>
      <c r="E88" s="10">
        <f t="shared" si="48"/>
        <v>0.9375</v>
      </c>
      <c r="F88" s="10">
        <f t="shared" si="48"/>
        <v>0.859375</v>
      </c>
      <c r="G88" s="10">
        <f t="shared" si="48"/>
        <v>0.984375</v>
      </c>
      <c r="H88" s="10">
        <f t="shared" si="48"/>
        <v>0.984375</v>
      </c>
      <c r="I88" s="10">
        <f t="shared" si="48"/>
        <v>0.859375</v>
      </c>
      <c r="J88" s="10">
        <f>K88</f>
        <v>0.859375</v>
      </c>
      <c r="K88" s="84">
        <f>((SUM(K3:K18)/4)*(16-(SUM(K3:K18)/4)))/(POWER(16/2,2))</f>
        <v>0.859375</v>
      </c>
      <c r="L88" s="10">
        <f>M88</f>
        <v>0.984375</v>
      </c>
      <c r="M88" s="84">
        <f>((SUM(M3:M18)/4)*(16-(SUM(M3:M18)/4)))/(POWER(16/2,2))</f>
        <v>0.984375</v>
      </c>
      <c r="N88" s="10">
        <f>O88</f>
        <v>0.984375</v>
      </c>
      <c r="O88" s="84">
        <f>((SUM(O3:O18)/4)*(16-(SUM(O3:O18)/4)))/(POWER(16/2,2))</f>
        <v>0.984375</v>
      </c>
      <c r="P88" s="10">
        <f>Q88</f>
        <v>0.9375</v>
      </c>
      <c r="Q88" s="84">
        <f>((SUM(Q3:Q18)/4)*(16-(SUM(Q3:Q18)/4)))/(POWER(16/2,2))</f>
        <v>0.9375</v>
      </c>
      <c r="R88" s="10">
        <f t="shared" ref="R88" si="49">((SUM(R3:R18))*(16-(SUM(R3:R18))))/(POWER(16/2,2))</f>
        <v>0.75</v>
      </c>
      <c r="S88" s="10">
        <f>T88</f>
        <v>0.859375</v>
      </c>
      <c r="T88" s="95">
        <f>((SUM(T3:T18)/2)*(16-(SUM(T3:T18)/2)))/(POWER(16/2,2))</f>
        <v>0.859375</v>
      </c>
      <c r="U88" s="10">
        <f t="shared" ref="U88" si="50">((SUM(U3:U18))*(16-(SUM(U3:U18))))/(POWER(16/2,2))</f>
        <v>0.75</v>
      </c>
      <c r="V88" s="10">
        <f>W88</f>
        <v>0.4375</v>
      </c>
      <c r="W88" s="95">
        <f>((SUM(W3:W18)/2)*(16-(SUM(W3:W18)/2)))/(POWER(16/2,2))</f>
        <v>0.4375</v>
      </c>
      <c r="X88" s="10">
        <f t="shared" ref="X88" si="51">((SUM(X3:X18))*(16-(SUM(X3:X18))))/(POWER(16/2,2))</f>
        <v>0.75</v>
      </c>
      <c r="Y88" s="10">
        <f>Z88</f>
        <v>1</v>
      </c>
      <c r="Z88" s="95">
        <f>((SUM(Z3:Z18)/2)*(16-(SUM(Z3:Z18)/2)))/(POWER(16/2,2))</f>
        <v>1</v>
      </c>
      <c r="AA88" s="10">
        <f t="shared" ref="AA88:AB88" si="52">((SUM(AA3:AA18))*(16-(SUM(AA3:AA18))))/(POWER(16/2,2))</f>
        <v>0.9375</v>
      </c>
      <c r="AB88" s="10">
        <f t="shared" si="52"/>
        <v>0.859375</v>
      </c>
    </row>
    <row r="91" spans="1:28">
      <c r="J91" s="21" t="s">
        <v>42</v>
      </c>
    </row>
    <row r="93" spans="1:28">
      <c r="J93" s="23" t="s">
        <v>39</v>
      </c>
      <c r="K93" s="86"/>
      <c r="L93" s="25">
        <f>AVERAGE(B88:J88,L88,N88,P88,R88:S88,U88:V88,X88:Y88,AA88:AB88)</f>
        <v>0.87031250000000004</v>
      </c>
    </row>
    <row r="117" spans="1:28">
      <c r="A117" s="21" t="s">
        <v>43</v>
      </c>
      <c r="B117" s="10">
        <f>(SUM(B4,B8,B9,B17)-SUM(B6,B10,B15,B16))/(16/4)</f>
        <v>0.25</v>
      </c>
      <c r="C117" s="10">
        <f t="shared" ref="C117:K117" si="53">(SUM(C4,C8,C9,C17)-SUM(C6,C10,C15,C16))/(16/4)</f>
        <v>0.75</v>
      </c>
      <c r="D117" s="10">
        <f t="shared" si="53"/>
        <v>0.75</v>
      </c>
      <c r="E117" s="10">
        <f t="shared" si="53"/>
        <v>0.75</v>
      </c>
      <c r="F117" s="10">
        <f t="shared" si="53"/>
        <v>0</v>
      </c>
      <c r="G117" s="10">
        <f t="shared" si="53"/>
        <v>0.75</v>
      </c>
      <c r="H117" s="10">
        <f t="shared" si="53"/>
        <v>0.75</v>
      </c>
      <c r="I117" s="10">
        <f t="shared" si="53"/>
        <v>0.75</v>
      </c>
      <c r="J117" s="10">
        <f>K117</f>
        <v>0.75</v>
      </c>
      <c r="K117" s="84">
        <f>((SUM(K4,K8,K9,K17)/4)-(SUM(K6,K10,K15,K16)/4))/(16/4)</f>
        <v>0.75</v>
      </c>
      <c r="L117" s="10">
        <f>M117</f>
        <v>0.75</v>
      </c>
      <c r="M117" s="84">
        <f>((SUM(M4,M8,M9,M17)/4)-(SUM(M6,M10,M15,M16)/4))/(16/4)</f>
        <v>0.75</v>
      </c>
      <c r="N117" s="10">
        <f>O117</f>
        <v>1</v>
      </c>
      <c r="O117" s="84">
        <f>((SUM(O4,O8,O9,O17)/4)-(SUM(O6,O10,O15,O16)/4))/(16/4)</f>
        <v>1</v>
      </c>
      <c r="P117" s="10">
        <f>Q117</f>
        <v>1</v>
      </c>
      <c r="Q117" s="84">
        <f>((SUM(Q4,Q8,Q9,Q17)/4)-(SUM(Q6,Q10,Q15,Q16)/4))/(16/4)</f>
        <v>1</v>
      </c>
      <c r="R117" s="10">
        <f t="shared" ref="R117" si="54">(SUM(R4,R8,R9,R17)-SUM(R6,R10,R15,R16))/(16/4)</f>
        <v>0.25</v>
      </c>
      <c r="S117" s="10">
        <f>T117</f>
        <v>0.5</v>
      </c>
      <c r="T117" s="95">
        <f>((SUM(T4,T8,T9,T17)/2)-(SUM(T6,T10,T15,T16)/2))/(16/4)</f>
        <v>0.5</v>
      </c>
      <c r="U117" s="10">
        <f t="shared" ref="U117" si="55">(SUM(U4,U8,U9,U17)-SUM(U6,U10,U15,U16))/(16/4)</f>
        <v>1</v>
      </c>
      <c r="V117" s="10">
        <f>W117</f>
        <v>0.5</v>
      </c>
      <c r="W117" s="95">
        <f>((SUM(W4,W8,W9,W17)/2)-(SUM(W6,W10,W15,W16)/2))/(16/4)</f>
        <v>0.5</v>
      </c>
      <c r="X117" s="10">
        <f t="shared" ref="X117" si="56">(SUM(X4,X8,X9,X17)-SUM(X6,X10,X15,X16))/(16/4)</f>
        <v>0.75</v>
      </c>
      <c r="Y117" s="10">
        <f>Z117</f>
        <v>0.75</v>
      </c>
      <c r="Z117" s="95">
        <f>((SUM(Z4,Z8,Z9,Z17)/2)-(SUM(Z6,Z10,Z15,Z16)/2))/(16/4)</f>
        <v>0.75</v>
      </c>
      <c r="AA117" s="10">
        <f t="shared" ref="AA117:AB117" si="57">(SUM(AA4,AA8,AA9,AA17)-SUM(AA6,AA10,AA15,AA16))/(16/4)</f>
        <v>0.75</v>
      </c>
      <c r="AB117" s="10">
        <f t="shared" si="57"/>
        <v>0.25</v>
      </c>
    </row>
    <row r="118" spans="1:28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</row>
    <row r="120" spans="1:28">
      <c r="J120" s="21" t="s">
        <v>45</v>
      </c>
    </row>
    <row r="122" spans="1:28">
      <c r="J122" s="23" t="s">
        <v>39</v>
      </c>
      <c r="K122" s="86"/>
      <c r="L122" s="25">
        <f>AVERAGE(B117:J117,L117,N117,P117,R117:S117,U117:V117,X117:Y117,AA117:AB117)</f>
        <v>0.65</v>
      </c>
    </row>
    <row r="146" spans="1:28">
      <c r="A146" s="21" t="s">
        <v>44</v>
      </c>
      <c r="B146" s="10">
        <f>B117*B27</f>
        <v>9.375E-2</v>
      </c>
      <c r="C146" s="10">
        <f t="shared" ref="C146:AB146" si="58">C117*C27</f>
        <v>0.421875</v>
      </c>
      <c r="D146" s="10">
        <f t="shared" si="58"/>
        <v>0.1875</v>
      </c>
      <c r="E146" s="10">
        <f t="shared" si="58"/>
        <v>0.46875</v>
      </c>
      <c r="F146" s="10">
        <f t="shared" si="58"/>
        <v>0</v>
      </c>
      <c r="G146" s="10">
        <f t="shared" si="58"/>
        <v>0.328125</v>
      </c>
      <c r="H146" s="10">
        <f t="shared" si="58"/>
        <v>0.328125</v>
      </c>
      <c r="I146" s="10">
        <f t="shared" si="58"/>
        <v>0.515625</v>
      </c>
      <c r="J146" s="10">
        <f t="shared" si="58"/>
        <v>0.33984375</v>
      </c>
      <c r="K146" s="10"/>
      <c r="L146" s="10">
        <f t="shared" si="58"/>
        <v>0.36328125</v>
      </c>
      <c r="M146" s="10"/>
      <c r="N146" s="10">
        <f t="shared" si="58"/>
        <v>0.515625</v>
      </c>
      <c r="O146" s="10"/>
      <c r="P146" s="10">
        <f t="shared" si="58"/>
        <v>0.40625</v>
      </c>
      <c r="Q146" s="10"/>
      <c r="R146" s="10">
        <f t="shared" si="58"/>
        <v>0.1875</v>
      </c>
      <c r="S146" s="10">
        <f t="shared" si="58"/>
        <v>0.40625</v>
      </c>
      <c r="T146" s="10"/>
      <c r="U146" s="10">
        <f t="shared" si="58"/>
        <v>0.75</v>
      </c>
      <c r="V146" s="10">
        <f t="shared" si="58"/>
        <v>0.1875</v>
      </c>
      <c r="W146" s="10"/>
      <c r="X146" s="10">
        <f t="shared" si="58"/>
        <v>0.5625</v>
      </c>
      <c r="Y146" s="10">
        <f t="shared" si="58"/>
        <v>0.3984375</v>
      </c>
      <c r="Z146" s="10"/>
      <c r="AA146" s="10">
        <f t="shared" si="58"/>
        <v>0.46875</v>
      </c>
      <c r="AB146" s="10">
        <f t="shared" si="58"/>
        <v>0.171875</v>
      </c>
    </row>
    <row r="149" spans="1:28">
      <c r="J149" s="21" t="s">
        <v>46</v>
      </c>
    </row>
    <row r="151" spans="1:28">
      <c r="J151" s="23" t="s">
        <v>39</v>
      </c>
      <c r="K151" s="86"/>
      <c r="L151" s="25">
        <f>AVERAGE(B146:J146,L146,N146,P146,R146:S146,U146:V146,X146:Y146,AA146:AB146)</f>
        <v>0.35507812500000002</v>
      </c>
    </row>
  </sheetData>
  <mergeCells count="7">
    <mergeCell ref="AC1:AC2"/>
    <mergeCell ref="AD1:AD2"/>
    <mergeCell ref="A1:A2"/>
    <mergeCell ref="B1:I1"/>
    <mergeCell ref="J1:P1"/>
    <mergeCell ref="R1:V1"/>
    <mergeCell ref="X1:AB1"/>
  </mergeCells>
  <phoneticPr fontId="1" type="noConversion"/>
  <printOptions horizontalCentered="1"/>
  <pageMargins left="0.78740157480314965" right="0.78740157480314965" top="0.78740157480314965" bottom="0.78740157480314965" header="0" footer="0"/>
  <pageSetup paperSize="9" scale="63" orientation="landscape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opLeftCell="U1" workbookViewId="0">
      <selection activeCell="B21" sqref="B21:U25"/>
    </sheetView>
  </sheetViews>
  <sheetFormatPr defaultColWidth="11" defaultRowHeight="12.75"/>
  <sheetData>
    <row r="1" spans="1:21" ht="15" thickBot="1">
      <c r="A1" s="3"/>
      <c r="B1" s="73" t="s">
        <v>32</v>
      </c>
      <c r="C1" s="74"/>
      <c r="D1" s="74"/>
      <c r="E1" s="74"/>
      <c r="F1" s="74"/>
      <c r="G1" s="74"/>
      <c r="H1" s="74"/>
      <c r="I1" s="75"/>
      <c r="J1" s="73" t="s">
        <v>33</v>
      </c>
      <c r="K1" s="74"/>
      <c r="L1" s="74"/>
      <c r="M1" s="75"/>
      <c r="N1" s="73" t="s">
        <v>34</v>
      </c>
      <c r="O1" s="74"/>
      <c r="P1" s="74"/>
      <c r="Q1" s="75"/>
      <c r="R1" s="76" t="s">
        <v>35</v>
      </c>
      <c r="S1" s="77"/>
      <c r="T1" s="77"/>
      <c r="U1" s="78"/>
    </row>
    <row r="2" spans="1:21" ht="48.75" thickBot="1">
      <c r="A2" s="4"/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s="5" t="s">
        <v>18</v>
      </c>
      <c r="N2" s="5" t="s">
        <v>19</v>
      </c>
      <c r="O2" s="5" t="s">
        <v>20</v>
      </c>
      <c r="P2" s="5" t="s">
        <v>21</v>
      </c>
      <c r="Q2" s="6" t="s">
        <v>22</v>
      </c>
      <c r="R2" s="6" t="s">
        <v>23</v>
      </c>
      <c r="S2" s="6" t="s">
        <v>24</v>
      </c>
      <c r="T2" s="6" t="s">
        <v>25</v>
      </c>
      <c r="U2" s="5" t="s">
        <v>26</v>
      </c>
    </row>
    <row r="3" spans="1:21" ht="15" thickBot="1">
      <c r="A3" s="4">
        <v>1</v>
      </c>
      <c r="B3" s="7">
        <v>0</v>
      </c>
      <c r="C3" s="7">
        <v>1</v>
      </c>
      <c r="D3" s="7">
        <v>0</v>
      </c>
      <c r="E3" s="7">
        <v>0</v>
      </c>
      <c r="F3" s="7">
        <v>1</v>
      </c>
      <c r="G3" s="7">
        <v>1</v>
      </c>
      <c r="H3" s="7">
        <v>0</v>
      </c>
      <c r="I3" s="7">
        <v>1</v>
      </c>
      <c r="J3" s="7">
        <v>0</v>
      </c>
      <c r="K3" s="7">
        <v>0</v>
      </c>
      <c r="L3" s="7">
        <v>0</v>
      </c>
      <c r="M3" s="7">
        <v>0</v>
      </c>
      <c r="N3" s="7">
        <v>1</v>
      </c>
      <c r="O3" s="7">
        <v>2</v>
      </c>
      <c r="P3" s="7">
        <v>1</v>
      </c>
      <c r="Q3" s="8">
        <v>0</v>
      </c>
      <c r="R3" s="8">
        <v>1</v>
      </c>
      <c r="S3" s="8">
        <v>2</v>
      </c>
      <c r="T3" s="8">
        <v>1</v>
      </c>
      <c r="U3" s="7">
        <v>1</v>
      </c>
    </row>
    <row r="4" spans="1:21" ht="15" thickBot="1">
      <c r="A4" s="4">
        <v>2</v>
      </c>
      <c r="B4" s="7">
        <v>0</v>
      </c>
      <c r="C4" s="7">
        <v>1</v>
      </c>
      <c r="D4" s="7">
        <v>1</v>
      </c>
      <c r="E4" s="7">
        <v>1</v>
      </c>
      <c r="F4" s="7">
        <v>1</v>
      </c>
      <c r="G4" s="7">
        <v>1</v>
      </c>
      <c r="H4" s="7">
        <v>1</v>
      </c>
      <c r="I4" s="7">
        <v>1</v>
      </c>
      <c r="J4" s="7">
        <v>4</v>
      </c>
      <c r="K4" s="7">
        <v>4</v>
      </c>
      <c r="L4" s="7">
        <v>4</v>
      </c>
      <c r="M4" s="7">
        <v>4</v>
      </c>
      <c r="N4" s="7">
        <v>1</v>
      </c>
      <c r="O4" s="7">
        <v>2</v>
      </c>
      <c r="P4" s="9">
        <v>1</v>
      </c>
      <c r="Q4" s="8">
        <v>2</v>
      </c>
      <c r="R4" s="8">
        <v>1</v>
      </c>
      <c r="S4" s="8">
        <v>2</v>
      </c>
      <c r="T4" s="8">
        <v>1</v>
      </c>
      <c r="U4" s="7">
        <v>1</v>
      </c>
    </row>
    <row r="5" spans="1:21" ht="15" thickBot="1">
      <c r="A5" s="4">
        <v>3</v>
      </c>
      <c r="B5" s="7">
        <v>1</v>
      </c>
      <c r="C5" s="7">
        <v>0</v>
      </c>
      <c r="D5" s="7">
        <v>0</v>
      </c>
      <c r="E5" s="7">
        <v>1</v>
      </c>
      <c r="F5" s="7">
        <v>1</v>
      </c>
      <c r="G5" s="7">
        <v>1</v>
      </c>
      <c r="H5" s="7">
        <v>1</v>
      </c>
      <c r="I5" s="7">
        <v>1</v>
      </c>
      <c r="J5" s="7">
        <v>2</v>
      </c>
      <c r="K5" s="7">
        <v>3</v>
      </c>
      <c r="L5" s="7">
        <v>3</v>
      </c>
      <c r="M5" s="7">
        <v>3</v>
      </c>
      <c r="N5" s="7">
        <v>1</v>
      </c>
      <c r="O5" s="7">
        <v>1</v>
      </c>
      <c r="P5" s="7">
        <v>1</v>
      </c>
      <c r="Q5" s="8">
        <v>0</v>
      </c>
      <c r="R5" s="8">
        <v>1</v>
      </c>
      <c r="S5" s="8">
        <v>2</v>
      </c>
      <c r="T5" s="8">
        <v>1</v>
      </c>
      <c r="U5" s="7">
        <v>1</v>
      </c>
    </row>
    <row r="6" spans="1:21" ht="15" thickBot="1">
      <c r="A6" s="4">
        <v>4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1</v>
      </c>
      <c r="P6" s="7">
        <v>0</v>
      </c>
      <c r="Q6" s="8">
        <v>0</v>
      </c>
      <c r="R6" s="8">
        <v>0</v>
      </c>
      <c r="S6" s="8">
        <v>0</v>
      </c>
      <c r="T6" s="8">
        <v>0</v>
      </c>
      <c r="U6" s="7">
        <v>0</v>
      </c>
    </row>
    <row r="7" spans="1:21" ht="15" thickBot="1">
      <c r="A7" s="4">
        <v>5</v>
      </c>
      <c r="B7" s="7">
        <v>0</v>
      </c>
      <c r="C7" s="7">
        <v>1</v>
      </c>
      <c r="D7" s="7">
        <v>0</v>
      </c>
      <c r="E7" s="7">
        <v>1</v>
      </c>
      <c r="F7" s="7">
        <v>0</v>
      </c>
      <c r="G7" s="7">
        <v>1</v>
      </c>
      <c r="H7" s="7">
        <v>1</v>
      </c>
      <c r="I7" s="7">
        <v>1</v>
      </c>
      <c r="J7" s="7">
        <v>4</v>
      </c>
      <c r="K7" s="7">
        <v>3</v>
      </c>
      <c r="L7" s="7">
        <v>4</v>
      </c>
      <c r="M7" s="7">
        <v>2</v>
      </c>
      <c r="N7" s="7">
        <v>1</v>
      </c>
      <c r="O7" s="7">
        <v>2</v>
      </c>
      <c r="P7" s="7">
        <v>1</v>
      </c>
      <c r="Q7" s="8">
        <v>1</v>
      </c>
      <c r="R7" s="8">
        <v>1</v>
      </c>
      <c r="S7" s="8">
        <v>0</v>
      </c>
      <c r="T7" s="8">
        <v>0</v>
      </c>
      <c r="U7" s="7">
        <v>0</v>
      </c>
    </row>
    <row r="8" spans="1:21" ht="15" thickBot="1">
      <c r="A8" s="4">
        <v>6</v>
      </c>
      <c r="B8" s="7">
        <v>0</v>
      </c>
      <c r="C8" s="7">
        <v>1</v>
      </c>
      <c r="D8" s="7">
        <v>1</v>
      </c>
      <c r="E8" s="7">
        <v>1</v>
      </c>
      <c r="F8" s="7">
        <v>0</v>
      </c>
      <c r="G8" s="7">
        <v>1</v>
      </c>
      <c r="H8" s="7">
        <v>1</v>
      </c>
      <c r="I8" s="7">
        <v>1</v>
      </c>
      <c r="J8" s="7">
        <v>2</v>
      </c>
      <c r="K8" s="7">
        <v>2</v>
      </c>
      <c r="L8" s="7">
        <v>4</v>
      </c>
      <c r="M8" s="7">
        <v>4</v>
      </c>
      <c r="N8" s="7">
        <v>1</v>
      </c>
      <c r="O8" s="7">
        <v>2</v>
      </c>
      <c r="P8" s="7">
        <v>1</v>
      </c>
      <c r="Q8" s="8">
        <v>1</v>
      </c>
      <c r="R8" s="8">
        <v>1</v>
      </c>
      <c r="S8" s="8">
        <v>2</v>
      </c>
      <c r="T8" s="8">
        <v>1</v>
      </c>
      <c r="U8" s="7">
        <v>1</v>
      </c>
    </row>
    <row r="9" spans="1:21" ht="15" thickBot="1">
      <c r="A9" s="4">
        <v>7</v>
      </c>
      <c r="B9" s="7">
        <v>1</v>
      </c>
      <c r="C9" s="7">
        <v>1</v>
      </c>
      <c r="D9" s="7">
        <v>0</v>
      </c>
      <c r="E9" s="7">
        <v>1</v>
      </c>
      <c r="F9" s="7">
        <v>0</v>
      </c>
      <c r="G9" s="7">
        <v>0</v>
      </c>
      <c r="H9" s="7">
        <v>1</v>
      </c>
      <c r="I9" s="7">
        <v>1</v>
      </c>
      <c r="J9" s="7">
        <v>4</v>
      </c>
      <c r="K9" s="7">
        <v>4</v>
      </c>
      <c r="L9" s="7">
        <v>4</v>
      </c>
      <c r="M9" s="7">
        <v>3</v>
      </c>
      <c r="N9" s="7">
        <v>0</v>
      </c>
      <c r="O9" s="7">
        <v>2</v>
      </c>
      <c r="P9" s="7">
        <v>1</v>
      </c>
      <c r="Q9" s="8">
        <v>1</v>
      </c>
      <c r="R9" s="8">
        <v>1</v>
      </c>
      <c r="S9" s="8">
        <v>1</v>
      </c>
      <c r="T9" s="8">
        <v>1</v>
      </c>
      <c r="U9" s="7">
        <v>1</v>
      </c>
    </row>
    <row r="10" spans="1:21" ht="15" thickBot="1">
      <c r="A10" s="4">
        <v>8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1</v>
      </c>
      <c r="K10" s="7">
        <v>1</v>
      </c>
      <c r="L10" s="7">
        <v>0</v>
      </c>
      <c r="M10" s="7">
        <v>0</v>
      </c>
      <c r="N10" s="7">
        <v>1</v>
      </c>
      <c r="O10" s="7">
        <v>2</v>
      </c>
      <c r="P10" s="7">
        <v>0</v>
      </c>
      <c r="Q10" s="8">
        <v>0</v>
      </c>
      <c r="R10" s="8">
        <v>0</v>
      </c>
      <c r="S10" s="8">
        <v>0</v>
      </c>
      <c r="T10" s="8">
        <v>0</v>
      </c>
      <c r="U10" s="7">
        <v>1</v>
      </c>
    </row>
    <row r="11" spans="1:21" ht="15" thickBot="1">
      <c r="A11" s="4">
        <v>9</v>
      </c>
      <c r="B11" s="7">
        <v>0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1</v>
      </c>
      <c r="K11" s="7">
        <v>2</v>
      </c>
      <c r="L11" s="7">
        <v>1</v>
      </c>
      <c r="M11" s="7">
        <v>1</v>
      </c>
      <c r="N11" s="7">
        <v>1</v>
      </c>
      <c r="O11" s="7">
        <v>2</v>
      </c>
      <c r="P11" s="7">
        <v>1</v>
      </c>
      <c r="Q11" s="8">
        <v>1</v>
      </c>
      <c r="R11" s="8">
        <v>1</v>
      </c>
      <c r="S11" s="8">
        <v>2</v>
      </c>
      <c r="T11" s="8">
        <v>0</v>
      </c>
      <c r="U11" s="7">
        <v>1</v>
      </c>
    </row>
    <row r="12" spans="1:21" ht="15" thickBot="1">
      <c r="A12" s="4">
        <v>10</v>
      </c>
      <c r="B12" s="7">
        <v>0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  <c r="H12" s="7">
        <v>1</v>
      </c>
      <c r="I12" s="7">
        <v>1</v>
      </c>
      <c r="J12" s="7">
        <v>1</v>
      </c>
      <c r="K12" s="7">
        <v>2</v>
      </c>
      <c r="L12" s="7">
        <v>3</v>
      </c>
      <c r="M12" s="7">
        <v>1</v>
      </c>
      <c r="N12" s="7">
        <v>1</v>
      </c>
      <c r="O12" s="7">
        <v>1</v>
      </c>
      <c r="P12" s="7">
        <v>1</v>
      </c>
      <c r="Q12" s="8">
        <v>0</v>
      </c>
      <c r="R12" s="8">
        <v>1</v>
      </c>
      <c r="S12" s="8">
        <v>0</v>
      </c>
      <c r="T12" s="8">
        <v>1</v>
      </c>
      <c r="U12" s="7">
        <v>0</v>
      </c>
    </row>
    <row r="13" spans="1:21" ht="15" thickBot="1">
      <c r="A13" s="4">
        <v>11</v>
      </c>
      <c r="B13" s="7">
        <v>0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2</v>
      </c>
      <c r="P13" s="7">
        <v>1</v>
      </c>
      <c r="Q13" s="8">
        <v>1</v>
      </c>
      <c r="R13" s="8">
        <v>1</v>
      </c>
      <c r="S13" s="8">
        <v>0</v>
      </c>
      <c r="T13" s="8">
        <v>0</v>
      </c>
      <c r="U13" s="7">
        <v>1</v>
      </c>
    </row>
    <row r="14" spans="1:21" ht="15" thickBot="1">
      <c r="A14" s="4">
        <v>12</v>
      </c>
      <c r="B14" s="7">
        <v>1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  <c r="H14" s="7">
        <v>1</v>
      </c>
      <c r="I14" s="7">
        <v>1</v>
      </c>
      <c r="J14" s="7">
        <v>2</v>
      </c>
      <c r="K14" s="7">
        <v>3</v>
      </c>
      <c r="L14" s="7">
        <v>3</v>
      </c>
      <c r="M14" s="7">
        <v>3</v>
      </c>
      <c r="N14" s="7">
        <v>1</v>
      </c>
      <c r="O14" s="7">
        <v>2</v>
      </c>
      <c r="P14" s="7">
        <v>1</v>
      </c>
      <c r="Q14" s="8">
        <v>1</v>
      </c>
      <c r="R14" s="8">
        <v>0</v>
      </c>
      <c r="S14" s="8">
        <v>2</v>
      </c>
      <c r="T14" s="8">
        <v>1</v>
      </c>
      <c r="U14" s="7">
        <v>1</v>
      </c>
    </row>
    <row r="15" spans="1:21" ht="15" thickBot="1">
      <c r="A15" s="4">
        <v>13</v>
      </c>
      <c r="B15" s="7">
        <v>1</v>
      </c>
      <c r="C15" s="7">
        <v>0</v>
      </c>
      <c r="D15" s="7">
        <v>0</v>
      </c>
      <c r="E15" s="7">
        <v>1</v>
      </c>
      <c r="F15" s="7">
        <v>1</v>
      </c>
      <c r="G15" s="7">
        <v>0</v>
      </c>
      <c r="H15" s="7">
        <v>0</v>
      </c>
      <c r="I15" s="7">
        <v>1</v>
      </c>
      <c r="J15" s="7">
        <v>1</v>
      </c>
      <c r="K15" s="7">
        <v>0</v>
      </c>
      <c r="L15" s="7">
        <v>1</v>
      </c>
      <c r="M15" s="7">
        <v>0</v>
      </c>
      <c r="N15" s="7">
        <v>0</v>
      </c>
      <c r="O15" s="7">
        <v>0</v>
      </c>
      <c r="P15" s="7">
        <v>0</v>
      </c>
      <c r="Q15" s="8">
        <v>1</v>
      </c>
      <c r="R15" s="8">
        <v>0</v>
      </c>
      <c r="S15" s="8">
        <v>0</v>
      </c>
      <c r="T15" s="8">
        <v>0</v>
      </c>
      <c r="U15" s="7">
        <v>1</v>
      </c>
    </row>
    <row r="16" spans="1:21" ht="15" thickBot="1">
      <c r="A16" s="4">
        <v>14</v>
      </c>
      <c r="B16" s="7">
        <v>0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2</v>
      </c>
      <c r="P16" s="7">
        <v>0</v>
      </c>
      <c r="Q16" s="8">
        <v>0</v>
      </c>
      <c r="R16" s="8">
        <v>1</v>
      </c>
      <c r="S16" s="8">
        <v>0</v>
      </c>
      <c r="T16" s="8">
        <v>1</v>
      </c>
      <c r="U16" s="7">
        <v>0</v>
      </c>
    </row>
    <row r="17" spans="1:21" ht="15" thickBot="1">
      <c r="A17" s="4">
        <v>15</v>
      </c>
      <c r="B17" s="7">
        <v>1</v>
      </c>
      <c r="C17" s="7">
        <v>1</v>
      </c>
      <c r="D17" s="7">
        <v>1</v>
      </c>
      <c r="E17" s="7">
        <v>1</v>
      </c>
      <c r="F17" s="7">
        <v>0</v>
      </c>
      <c r="G17" s="7">
        <v>1</v>
      </c>
      <c r="H17" s="7">
        <v>0</v>
      </c>
      <c r="I17" s="7">
        <v>1</v>
      </c>
      <c r="J17" s="7">
        <v>4</v>
      </c>
      <c r="K17" s="7">
        <v>4</v>
      </c>
      <c r="L17" s="7">
        <v>3</v>
      </c>
      <c r="M17" s="7">
        <v>3</v>
      </c>
      <c r="N17" s="7">
        <v>1</v>
      </c>
      <c r="O17" s="7">
        <v>2</v>
      </c>
      <c r="P17" s="7">
        <v>1</v>
      </c>
      <c r="Q17" s="8">
        <v>2</v>
      </c>
      <c r="R17" s="8">
        <v>1</v>
      </c>
      <c r="S17" s="8">
        <v>2</v>
      </c>
      <c r="T17" s="8">
        <v>1</v>
      </c>
      <c r="U17" s="7">
        <v>0</v>
      </c>
    </row>
    <row r="18" spans="1:21" ht="15" thickBot="1">
      <c r="A18" s="4">
        <v>16</v>
      </c>
      <c r="B18" s="7">
        <v>1</v>
      </c>
      <c r="C18" s="7">
        <v>0</v>
      </c>
      <c r="D18" s="7">
        <v>1</v>
      </c>
      <c r="E18" s="7">
        <v>1</v>
      </c>
      <c r="F18" s="7">
        <v>1</v>
      </c>
      <c r="G18" s="7">
        <v>0</v>
      </c>
      <c r="H18" s="7">
        <v>0</v>
      </c>
      <c r="I18" s="7">
        <v>1</v>
      </c>
      <c r="J18" s="7">
        <v>3</v>
      </c>
      <c r="K18" s="7">
        <v>3</v>
      </c>
      <c r="L18" s="7">
        <v>3</v>
      </c>
      <c r="M18" s="7">
        <v>2</v>
      </c>
      <c r="N18" s="7">
        <v>1</v>
      </c>
      <c r="O18" s="7">
        <v>1</v>
      </c>
      <c r="P18" s="7">
        <v>1</v>
      </c>
      <c r="Q18" s="8">
        <v>1</v>
      </c>
      <c r="R18" s="8">
        <v>1</v>
      </c>
      <c r="S18" s="8">
        <v>2</v>
      </c>
      <c r="T18" s="8">
        <v>1</v>
      </c>
      <c r="U18" s="7">
        <v>1</v>
      </c>
    </row>
    <row r="21" spans="1:21">
      <c r="A21" t="s">
        <v>27</v>
      </c>
      <c r="B21">
        <f>ROUND(AVERAGE(B3:B18),2)</f>
        <v>0.38</v>
      </c>
      <c r="C21">
        <f t="shared" ref="C21:U21" si="0">ROUND(AVERAGE(C3:C18),2)</f>
        <v>0.56000000000000005</v>
      </c>
      <c r="D21">
        <f t="shared" si="0"/>
        <v>0.25</v>
      </c>
      <c r="E21">
        <f t="shared" si="0"/>
        <v>0.63</v>
      </c>
      <c r="F21">
        <f t="shared" si="0"/>
        <v>0.31</v>
      </c>
      <c r="G21">
        <f t="shared" si="0"/>
        <v>0.44</v>
      </c>
      <c r="H21">
        <f t="shared" si="0"/>
        <v>0.44</v>
      </c>
      <c r="I21">
        <f t="shared" si="0"/>
        <v>0.69</v>
      </c>
      <c r="J21">
        <f t="shared" si="0"/>
        <v>1.81</v>
      </c>
      <c r="K21">
        <f t="shared" si="0"/>
        <v>1.94</v>
      </c>
      <c r="L21">
        <f t="shared" si="0"/>
        <v>2.06</v>
      </c>
      <c r="M21">
        <f t="shared" si="0"/>
        <v>1.63</v>
      </c>
      <c r="N21">
        <f t="shared" si="0"/>
        <v>0.75</v>
      </c>
      <c r="O21">
        <f t="shared" si="0"/>
        <v>1.63</v>
      </c>
      <c r="P21">
        <f t="shared" si="0"/>
        <v>0.75</v>
      </c>
      <c r="Q21">
        <f t="shared" si="0"/>
        <v>0.75</v>
      </c>
      <c r="R21">
        <f t="shared" si="0"/>
        <v>0.75</v>
      </c>
      <c r="S21">
        <f t="shared" si="0"/>
        <v>1.06</v>
      </c>
      <c r="T21">
        <f t="shared" si="0"/>
        <v>0.63</v>
      </c>
      <c r="U21">
        <f t="shared" si="0"/>
        <v>0.69</v>
      </c>
    </row>
    <row r="22" spans="1:21">
      <c r="A22" t="s">
        <v>28</v>
      </c>
      <c r="B22">
        <f>MODE(B3:B18)</f>
        <v>0</v>
      </c>
      <c r="C22">
        <f t="shared" ref="C22:U22" si="1">MODE(C3:C18)</f>
        <v>1</v>
      </c>
      <c r="D22">
        <f t="shared" si="1"/>
        <v>0</v>
      </c>
      <c r="E22">
        <f t="shared" si="1"/>
        <v>1</v>
      </c>
      <c r="F22">
        <f t="shared" si="1"/>
        <v>0</v>
      </c>
      <c r="G22">
        <f t="shared" si="1"/>
        <v>0</v>
      </c>
      <c r="H22">
        <f t="shared" si="1"/>
        <v>0</v>
      </c>
      <c r="I22">
        <f t="shared" si="1"/>
        <v>1</v>
      </c>
      <c r="J22">
        <f t="shared" si="1"/>
        <v>0</v>
      </c>
      <c r="K22">
        <f t="shared" si="1"/>
        <v>0</v>
      </c>
      <c r="L22">
        <f t="shared" si="1"/>
        <v>0</v>
      </c>
      <c r="M22">
        <f t="shared" si="1"/>
        <v>0</v>
      </c>
      <c r="N22">
        <f t="shared" si="1"/>
        <v>1</v>
      </c>
      <c r="O22">
        <f t="shared" si="1"/>
        <v>2</v>
      </c>
      <c r="P22">
        <f t="shared" si="1"/>
        <v>1</v>
      </c>
      <c r="Q22">
        <f t="shared" si="1"/>
        <v>1</v>
      </c>
      <c r="R22">
        <f t="shared" si="1"/>
        <v>1</v>
      </c>
      <c r="S22">
        <f t="shared" si="1"/>
        <v>2</v>
      </c>
      <c r="T22">
        <f t="shared" si="1"/>
        <v>1</v>
      </c>
      <c r="U22">
        <f t="shared" si="1"/>
        <v>1</v>
      </c>
    </row>
    <row r="23" spans="1:21">
      <c r="A23" t="s">
        <v>29</v>
      </c>
      <c r="B23">
        <f>MEDIAN(B3:B18)</f>
        <v>0</v>
      </c>
      <c r="C23">
        <f t="shared" ref="C23:U23" si="2">MEDIAN(C3:C18)</f>
        <v>1</v>
      </c>
      <c r="D23">
        <f t="shared" si="2"/>
        <v>0</v>
      </c>
      <c r="E23">
        <f t="shared" si="2"/>
        <v>1</v>
      </c>
      <c r="F23">
        <f t="shared" si="2"/>
        <v>0</v>
      </c>
      <c r="G23">
        <f t="shared" si="2"/>
        <v>0</v>
      </c>
      <c r="H23">
        <f t="shared" si="2"/>
        <v>0</v>
      </c>
      <c r="I23">
        <f t="shared" si="2"/>
        <v>1</v>
      </c>
      <c r="J23">
        <f t="shared" si="2"/>
        <v>1.5</v>
      </c>
      <c r="K23">
        <f t="shared" si="2"/>
        <v>2</v>
      </c>
      <c r="L23">
        <f t="shared" si="2"/>
        <v>3</v>
      </c>
      <c r="M23">
        <f t="shared" si="2"/>
        <v>1.5</v>
      </c>
      <c r="N23">
        <f t="shared" si="2"/>
        <v>1</v>
      </c>
      <c r="O23">
        <f t="shared" si="2"/>
        <v>2</v>
      </c>
      <c r="P23">
        <f t="shared" si="2"/>
        <v>1</v>
      </c>
      <c r="Q23">
        <f t="shared" si="2"/>
        <v>1</v>
      </c>
      <c r="R23">
        <f t="shared" si="2"/>
        <v>1</v>
      </c>
      <c r="S23">
        <f t="shared" si="2"/>
        <v>1.5</v>
      </c>
      <c r="T23">
        <f t="shared" si="2"/>
        <v>1</v>
      </c>
      <c r="U23">
        <f t="shared" si="2"/>
        <v>1</v>
      </c>
    </row>
    <row r="24" spans="1:21">
      <c r="A24" t="s">
        <v>30</v>
      </c>
      <c r="B24">
        <f>ROUND(STDEV(B3:B18), 2)</f>
        <v>0.5</v>
      </c>
      <c r="C24">
        <f t="shared" ref="C24:U24" si="3">ROUND(STDEV(C3:C18), 2)</f>
        <v>0.51</v>
      </c>
      <c r="D24">
        <f t="shared" si="3"/>
        <v>0.45</v>
      </c>
      <c r="E24">
        <f t="shared" si="3"/>
        <v>0.5</v>
      </c>
      <c r="F24">
        <f t="shared" si="3"/>
        <v>0.48</v>
      </c>
      <c r="G24">
        <f t="shared" si="3"/>
        <v>0.51</v>
      </c>
      <c r="H24">
        <f t="shared" si="3"/>
        <v>0.51</v>
      </c>
      <c r="I24">
        <f t="shared" si="3"/>
        <v>0.48</v>
      </c>
      <c r="J24">
        <f t="shared" si="3"/>
        <v>1.56</v>
      </c>
      <c r="K24">
        <f t="shared" si="3"/>
        <v>1.57</v>
      </c>
      <c r="L24">
        <f t="shared" si="3"/>
        <v>1.69</v>
      </c>
      <c r="M24">
        <f t="shared" si="3"/>
        <v>1.54</v>
      </c>
      <c r="N24">
        <f t="shared" si="3"/>
        <v>0.45</v>
      </c>
      <c r="O24">
        <f t="shared" si="3"/>
        <v>0.62</v>
      </c>
      <c r="P24">
        <f t="shared" si="3"/>
        <v>0.45</v>
      </c>
      <c r="Q24">
        <f t="shared" si="3"/>
        <v>0.68</v>
      </c>
      <c r="R24">
        <f t="shared" si="3"/>
        <v>0.45</v>
      </c>
      <c r="S24">
        <f t="shared" si="3"/>
        <v>1</v>
      </c>
      <c r="T24">
        <f t="shared" si="3"/>
        <v>0.5</v>
      </c>
      <c r="U24">
        <f t="shared" si="3"/>
        <v>0.48</v>
      </c>
    </row>
    <row r="25" spans="1:21">
      <c r="A25" t="s">
        <v>31</v>
      </c>
      <c r="B25">
        <f>ROUND(VAR(B3:B18), 2)</f>
        <v>0.25</v>
      </c>
      <c r="C25">
        <f t="shared" ref="C25:U25" si="4">ROUND(VAR(C3:C18), 2)</f>
        <v>0.26</v>
      </c>
      <c r="D25">
        <f t="shared" si="4"/>
        <v>0.2</v>
      </c>
      <c r="E25">
        <f t="shared" si="4"/>
        <v>0.25</v>
      </c>
      <c r="F25">
        <f t="shared" si="4"/>
        <v>0.23</v>
      </c>
      <c r="G25">
        <f t="shared" si="4"/>
        <v>0.26</v>
      </c>
      <c r="H25">
        <f t="shared" si="4"/>
        <v>0.26</v>
      </c>
      <c r="I25">
        <f t="shared" si="4"/>
        <v>0.23</v>
      </c>
      <c r="J25">
        <f t="shared" si="4"/>
        <v>2.4300000000000002</v>
      </c>
      <c r="K25">
        <f t="shared" si="4"/>
        <v>2.46</v>
      </c>
      <c r="L25">
        <f t="shared" si="4"/>
        <v>2.86</v>
      </c>
      <c r="M25">
        <f t="shared" si="4"/>
        <v>2.38</v>
      </c>
      <c r="N25">
        <f t="shared" si="4"/>
        <v>0.2</v>
      </c>
      <c r="O25">
        <f t="shared" si="4"/>
        <v>0.38</v>
      </c>
      <c r="P25">
        <f t="shared" si="4"/>
        <v>0.2</v>
      </c>
      <c r="Q25">
        <f t="shared" si="4"/>
        <v>0.47</v>
      </c>
      <c r="R25">
        <f t="shared" si="4"/>
        <v>0.2</v>
      </c>
      <c r="S25">
        <f t="shared" si="4"/>
        <v>1</v>
      </c>
      <c r="T25">
        <f t="shared" si="4"/>
        <v>0.25</v>
      </c>
      <c r="U25">
        <f t="shared" si="4"/>
        <v>0.23</v>
      </c>
    </row>
  </sheetData>
  <mergeCells count="4">
    <mergeCell ref="B1:I1"/>
    <mergeCell ref="J1:M1"/>
    <mergeCell ref="N1:Q1"/>
    <mergeCell ref="R1:U1"/>
  </mergeCells>
  <phoneticPr fontId="1" type="noConversion"/>
  <pageMargins left="0.75" right="0.75" top="1" bottom="1" header="0.5" footer="0.5"/>
  <pageSetup paperSize="0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_x0015_Politecnico di Torino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S</dc:creator>
  <cp:lastModifiedBy>Cinzia Solera</cp:lastModifiedBy>
  <cp:lastPrinted>2008-12-28T00:23:26Z</cp:lastPrinted>
  <dcterms:created xsi:type="dcterms:W3CDTF">2008-12-23T17:05:06Z</dcterms:created>
  <dcterms:modified xsi:type="dcterms:W3CDTF">2008-12-28T15:36:40Z</dcterms:modified>
</cp:coreProperties>
</file>